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2.xml" ContentType="application/vnd.openxmlformats-officedocument.drawing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3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drawings/drawing4.xml" ContentType="application/vnd.openxmlformats-officedocument.drawing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drawings/drawing5.xml" ContentType="application/vnd.openxmlformats-officedocument.drawing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drawings/drawing6.xml" ContentType="application/vnd.openxmlformats-officedocument.drawing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LUCAS\2024\RECAPE ASFALTICO VARIOS LOTES\ATUALIZAÇÃO 12092024\LOTE 02\"/>
    </mc:Choice>
  </mc:AlternateContent>
  <bookViews>
    <workbookView xWindow="0" yWindow="0" windowWidth="15345" windowHeight="4545" tabRatio="991" activeTab="8"/>
  </bookViews>
  <sheets>
    <sheet name="RESUMO" sheetId="42" r:id="rId1"/>
    <sheet name="BENJAMIN CONSTANT" sheetId="41" r:id="rId2"/>
    <sheet name="MONTEIRO LOBATO" sheetId="39" r:id="rId3"/>
    <sheet name="DOM PEDRO II" sheetId="43" r:id="rId4"/>
    <sheet name="BENTO GONÇALVES" sheetId="6" r:id="rId5"/>
    <sheet name="RUI BARBOSA" sheetId="44" r:id="rId6"/>
    <sheet name="CRONO" sheetId="2" r:id="rId7"/>
    <sheet name="Planilha5" sheetId="48" r:id="rId8"/>
    <sheet name="Planilha5 (2)" sheetId="49" r:id="rId9"/>
  </sheets>
  <definedNames>
    <definedName name="_xlnm.Print_Area" localSheetId="1">'BENJAMIN CONSTANT'!$A$1:$I$21</definedName>
    <definedName name="_xlnm.Print_Area" localSheetId="4">'BENTO GONÇALVES'!$A$1:$I$31</definedName>
    <definedName name="_xlnm.Print_Area" localSheetId="6">CRONO!$A$1:$J$23</definedName>
    <definedName name="_xlnm.Print_Area" localSheetId="3">'DOM PEDRO II'!$A$1:$I$31</definedName>
    <definedName name="_xlnm.Print_Area" localSheetId="2">'MONTEIRO LOBATO'!$A$1:$I$21</definedName>
    <definedName name="_xlnm.Print_Area" localSheetId="0">RESUMO!$A$1:$I$21</definedName>
    <definedName name="_xlnm.Print_Area" localSheetId="5">'RUI BARBOSA'!$A$1:$I$21</definedName>
    <definedName name="DadosExternos15" localSheetId="1">'BENJAMIN CONSTANT'!#REF!</definedName>
    <definedName name="DadosExternos15" localSheetId="4">'BENTO GONÇALVES'!#REF!</definedName>
    <definedName name="DadosExternos15" localSheetId="3">'DOM PEDRO II'!#REF!</definedName>
    <definedName name="DadosExternos15" localSheetId="2">'MONTEIRO LOBATO'!#REF!</definedName>
    <definedName name="DadosExternos15" localSheetId="0">RESUMO!#REF!</definedName>
    <definedName name="DadosExternos15" localSheetId="5">'RUI BARBOSA'!#REF!</definedName>
    <definedName name="DadosExternos15_1" localSheetId="1">'BENJAMIN CONSTANT'!$B$4:$B$20</definedName>
    <definedName name="DadosExternos15_1" localSheetId="4">'BENTO GONÇALVES'!$B$4:$B$18</definedName>
    <definedName name="DadosExternos15_1" localSheetId="3">'DOM PEDRO II'!$B$4:$B$18</definedName>
    <definedName name="DadosExternos15_1" localSheetId="2">'MONTEIRO LOBATO'!$B$4:$B$18</definedName>
    <definedName name="DadosExternos15_1" localSheetId="0">RESUMO!$B$4:$B$20</definedName>
    <definedName name="DadosExternos15_1" localSheetId="5">'RUI BARBOSA'!$B$4:$B$18</definedName>
    <definedName name="DadosExternos15_2" localSheetId="1">'BENJAMIN CONSTANT'!#REF!</definedName>
    <definedName name="DadosExternos15_2" localSheetId="4">'BENTO GONÇALVES'!#REF!</definedName>
    <definedName name="DadosExternos15_2" localSheetId="3">'DOM PEDRO II'!#REF!</definedName>
    <definedName name="DadosExternos15_2" localSheetId="2">'MONTEIRO LOBATO'!#REF!</definedName>
    <definedName name="DadosExternos15_2" localSheetId="0">RESUMO!#REF!</definedName>
    <definedName name="DadosExternos15_2" localSheetId="5">'RUI BARBOSA'!#REF!</definedName>
    <definedName name="DadosExternos15_3" localSheetId="4">'BENTO GONÇALVES'!$B$4:$B$20</definedName>
    <definedName name="DadosExternos15_3" localSheetId="3">'DOM PEDRO II'!$B$4:$B$20</definedName>
    <definedName name="DadosExternos15_3" localSheetId="2">'MONTEIRO LOBATO'!$B$4:$B$20</definedName>
    <definedName name="DadosExternos15_3" localSheetId="5">'RUI BARBOSA'!$B$4:$B$20</definedName>
    <definedName name="DadosExternos16" localSheetId="1">'BENJAMIN CONSTANT'!#REF!</definedName>
    <definedName name="DadosExternos16" localSheetId="4">'BENTO GONÇALVES'!#REF!</definedName>
    <definedName name="DadosExternos16" localSheetId="3">'DOM PEDRO II'!#REF!</definedName>
    <definedName name="DadosExternos16" localSheetId="2">'MONTEIRO LOBATO'!#REF!</definedName>
    <definedName name="DadosExternos16" localSheetId="0">RESUMO!#REF!</definedName>
    <definedName name="DadosExternos16" localSheetId="5">'RUI BARBOSA'!#REF!</definedName>
    <definedName name="DadosExternos16_1" localSheetId="1">'BENJAMIN CONSTANT'!$B$4:$B$20</definedName>
    <definedName name="DadosExternos16_1" localSheetId="4">'BENTO GONÇALVES'!$B$4:$B$18</definedName>
    <definedName name="DadosExternos16_1" localSheetId="3">'DOM PEDRO II'!$B$4:$B$18</definedName>
    <definedName name="DadosExternos16_1" localSheetId="2">'MONTEIRO LOBATO'!$B$4:$B$18</definedName>
    <definedName name="DadosExternos16_1" localSheetId="0">RESUMO!$B$4:$B$20</definedName>
    <definedName name="DadosExternos16_1" localSheetId="5">'RUI BARBOSA'!$B$4:$B$18</definedName>
    <definedName name="DadosExternos16_2" localSheetId="1">'BENJAMIN CONSTANT'!#REF!</definedName>
    <definedName name="DadosExternos16_2" localSheetId="4">'BENTO GONÇALVES'!#REF!</definedName>
    <definedName name="DadosExternos16_2" localSheetId="3">'DOM PEDRO II'!#REF!</definedName>
    <definedName name="DadosExternos16_2" localSheetId="2">'MONTEIRO LOBATO'!#REF!</definedName>
    <definedName name="DadosExternos16_2" localSheetId="0">RESUMO!#REF!</definedName>
    <definedName name="DadosExternos16_2" localSheetId="5">'RUI BARBOSA'!#REF!</definedName>
    <definedName name="DadosExternos16_3" localSheetId="4">'BENTO GONÇALVES'!$B$4:$B$20</definedName>
    <definedName name="DadosExternos16_3" localSheetId="3">'DOM PEDRO II'!$B$4:$B$20</definedName>
    <definedName name="DadosExternos16_3" localSheetId="2">'MONTEIRO LOBATO'!$B$4:$B$20</definedName>
    <definedName name="DadosExternos16_3" localSheetId="5">'RUI BARBOSA'!$B$4:$B$20</definedName>
    <definedName name="DadosExternos17" localSheetId="1">'BENJAMIN CONSTANT'!#REF!</definedName>
    <definedName name="DadosExternos17" localSheetId="4">'BENTO GONÇALVES'!#REF!</definedName>
    <definedName name="DadosExternos17" localSheetId="3">'DOM PEDRO II'!#REF!</definedName>
    <definedName name="DadosExternos17" localSheetId="2">'MONTEIRO LOBATO'!#REF!</definedName>
    <definedName name="DadosExternos17" localSheetId="0">RESUMO!#REF!</definedName>
    <definedName name="DadosExternos17" localSheetId="5">'RUI BARBOSA'!#REF!</definedName>
    <definedName name="DadosExternos17_1" localSheetId="1">'BENJAMIN CONSTANT'!$B$4:$B$20</definedName>
    <definedName name="DadosExternos17_1" localSheetId="4">'BENTO GONÇALVES'!$B$4:$B$18</definedName>
    <definedName name="DadosExternos17_1" localSheetId="3">'DOM PEDRO II'!$B$4:$B$18</definedName>
    <definedName name="DadosExternos17_1" localSheetId="2">'MONTEIRO LOBATO'!$B$4:$B$18</definedName>
    <definedName name="DadosExternos17_1" localSheetId="0">RESUMO!$B$4:$B$20</definedName>
    <definedName name="DadosExternos17_1" localSheetId="5">'RUI BARBOSA'!$B$4:$B$18</definedName>
    <definedName name="DadosExternos17_2" localSheetId="1">'BENJAMIN CONSTANT'!#REF!</definedName>
    <definedName name="DadosExternos17_2" localSheetId="4">'BENTO GONÇALVES'!#REF!</definedName>
    <definedName name="DadosExternos17_2" localSheetId="3">'DOM PEDRO II'!#REF!</definedName>
    <definedName name="DadosExternos17_2" localSheetId="2">'MONTEIRO LOBATO'!#REF!</definedName>
    <definedName name="DadosExternos17_2" localSheetId="0">RESUMO!#REF!</definedName>
    <definedName name="DadosExternos17_2" localSheetId="5">'RUI BARBOSA'!#REF!</definedName>
    <definedName name="DadosExternos17_3" localSheetId="4">'BENTO GONÇALVES'!$B$4:$B$20</definedName>
    <definedName name="DadosExternos17_3" localSheetId="3">'DOM PEDRO II'!$B$4:$B$20</definedName>
    <definedName name="DadosExternos17_3" localSheetId="2">'MONTEIRO LOBATO'!$B$4:$B$20</definedName>
    <definedName name="DadosExternos17_3" localSheetId="5">'RUI BARBOSA'!$B$4:$B$20</definedName>
    <definedName name="DadosExternos18" localSheetId="1">'BENJAMIN CONSTANT'!#REF!</definedName>
    <definedName name="DadosExternos18" localSheetId="4">'BENTO GONÇALVES'!#REF!</definedName>
    <definedName name="DadosExternos18" localSheetId="3">'DOM PEDRO II'!#REF!</definedName>
    <definedName name="DadosExternos18" localSheetId="2">'MONTEIRO LOBATO'!#REF!</definedName>
    <definedName name="DadosExternos18" localSheetId="0">RESUMO!#REF!</definedName>
    <definedName name="DadosExternos18" localSheetId="5">'RUI BARBOSA'!#REF!</definedName>
    <definedName name="DadosExternos18_1" localSheetId="1">'BENJAMIN CONSTANT'!$B$6:$D$20</definedName>
    <definedName name="DadosExternos18_1" localSheetId="4">'BENTO GONÇALVES'!$B$6:$D$18</definedName>
    <definedName name="DadosExternos18_1" localSheetId="3">'DOM PEDRO II'!$B$6:$D$18</definedName>
    <definedName name="DadosExternos18_1" localSheetId="2">'MONTEIRO LOBATO'!$B$6:$D$18</definedName>
    <definedName name="DadosExternos18_1" localSheetId="0">RESUMO!$B$6:$D$20</definedName>
    <definedName name="DadosExternos18_1" localSheetId="5">'RUI BARBOSA'!$B$6:$D$18</definedName>
    <definedName name="DadosExternos18_2" localSheetId="1">'BENJAMIN CONSTANT'!#REF!</definedName>
    <definedName name="DadosExternos18_2" localSheetId="4">'BENTO GONÇALVES'!#REF!</definedName>
    <definedName name="DadosExternos18_2" localSheetId="3">'DOM PEDRO II'!#REF!</definedName>
    <definedName name="DadosExternos18_2" localSheetId="2">'MONTEIRO LOBATO'!#REF!</definedName>
    <definedName name="DadosExternos18_2" localSheetId="0">RESUMO!#REF!</definedName>
    <definedName name="DadosExternos18_2" localSheetId="5">'RUI BARBOSA'!#REF!</definedName>
    <definedName name="DadosExternos18_3" localSheetId="4">'BENTO GONÇALVES'!$B$6:$D$20</definedName>
    <definedName name="DadosExternos18_3" localSheetId="3">'DOM PEDRO II'!$B$6:$D$20</definedName>
    <definedName name="DadosExternos18_3" localSheetId="2">'MONTEIRO LOBATO'!$B$6:$D$20</definedName>
    <definedName name="DadosExternos18_3" localSheetId="5">'RUI BARBOSA'!$B$6:$D$20</definedName>
    <definedName name="DadosExternos2" localSheetId="1">'BENJAMIN CONSTANT'!#REF!</definedName>
    <definedName name="DadosExternos2" localSheetId="4">'BENTO GONÇALVES'!#REF!</definedName>
    <definedName name="DadosExternos2" localSheetId="3">'DOM PEDRO II'!#REF!</definedName>
    <definedName name="DadosExternos2" localSheetId="2">'MONTEIRO LOBATO'!#REF!</definedName>
    <definedName name="DadosExternos2" localSheetId="0">RESUMO!#REF!</definedName>
    <definedName name="DadosExternos2" localSheetId="5">'RUI BARBOSA'!#REF!</definedName>
    <definedName name="DadosExternos2_1" localSheetId="1">'BENJAMIN CONSTANT'!$B$4:$B$20</definedName>
    <definedName name="DadosExternos2_1" localSheetId="4">'BENTO GONÇALVES'!$B$4:$B$18</definedName>
    <definedName name="DadosExternos2_1" localSheetId="3">'DOM PEDRO II'!$B$4:$B$18</definedName>
    <definedName name="DadosExternos2_1" localSheetId="2">'MONTEIRO LOBATO'!$B$4:$B$18</definedName>
    <definedName name="DadosExternos2_1" localSheetId="0">RESUMO!$B$4:$B$20</definedName>
    <definedName name="DadosExternos2_1" localSheetId="5">'RUI BARBOSA'!$B$4:$B$18</definedName>
    <definedName name="DadosExternos2_2" localSheetId="1">'BENJAMIN CONSTANT'!#REF!</definedName>
    <definedName name="DadosExternos2_2" localSheetId="4">'BENTO GONÇALVES'!#REF!</definedName>
    <definedName name="DadosExternos2_2" localSheetId="3">'DOM PEDRO II'!#REF!</definedName>
    <definedName name="DadosExternos2_2" localSheetId="2">'MONTEIRO LOBATO'!#REF!</definedName>
    <definedName name="DadosExternos2_2" localSheetId="0">RESUMO!#REF!</definedName>
    <definedName name="DadosExternos2_2" localSheetId="5">'RUI BARBOSA'!#REF!</definedName>
    <definedName name="DadosExternos2_3" localSheetId="4">'BENTO GONÇALVES'!$B$4:$B$20</definedName>
    <definedName name="DadosExternos2_3" localSheetId="3">'DOM PEDRO II'!$B$4:$B$20</definedName>
    <definedName name="DadosExternos2_3" localSheetId="2">'MONTEIRO LOBATO'!$B$4:$B$20</definedName>
    <definedName name="DadosExternos2_3" localSheetId="5">'RUI BARBOSA'!$B$4:$B$20</definedName>
    <definedName name="DadosExternos5" localSheetId="1">'BENJAMIN CONSTANT'!#REF!</definedName>
    <definedName name="DadosExternos5" localSheetId="4">'BENTO GONÇALVES'!#REF!</definedName>
    <definedName name="DadosExternos5" localSheetId="3">'DOM PEDRO II'!#REF!</definedName>
    <definedName name="DadosExternos5" localSheetId="2">'MONTEIRO LOBATO'!#REF!</definedName>
    <definedName name="DadosExternos5" localSheetId="0">RESUMO!#REF!</definedName>
    <definedName name="DadosExternos5" localSheetId="5">'RUI BARBOSA'!#REF!</definedName>
    <definedName name="DadosExternos5_1" localSheetId="1">'BENJAMIN CONSTANT'!$B$4:$B$20</definedName>
    <definedName name="DadosExternos5_1" localSheetId="4">'BENTO GONÇALVES'!$B$4:$B$18</definedName>
    <definedName name="DadosExternos5_1" localSheetId="3">'DOM PEDRO II'!$B$4:$B$18</definedName>
    <definedName name="DadosExternos5_1" localSheetId="2">'MONTEIRO LOBATO'!$B$4:$B$18</definedName>
    <definedName name="DadosExternos5_1" localSheetId="0">RESUMO!$B$4:$B$20</definedName>
    <definedName name="DadosExternos5_1" localSheetId="5">'RUI BARBOSA'!$B$4:$B$18</definedName>
    <definedName name="DadosExternos5_2" localSheetId="1">'BENJAMIN CONSTANT'!#REF!</definedName>
    <definedName name="DadosExternos5_2" localSheetId="4">'BENTO GONÇALVES'!#REF!</definedName>
    <definedName name="DadosExternos5_2" localSheetId="3">'DOM PEDRO II'!#REF!</definedName>
    <definedName name="DadosExternos5_2" localSheetId="2">'MONTEIRO LOBATO'!#REF!</definedName>
    <definedName name="DadosExternos5_2" localSheetId="0">RESUMO!#REF!</definedName>
    <definedName name="DadosExternos5_2" localSheetId="5">'RUI BARBOSA'!#REF!</definedName>
    <definedName name="DadosExternos5_3" localSheetId="4">'BENTO GONÇALVES'!$B$4:$B$20</definedName>
    <definedName name="DadosExternos5_3" localSheetId="3">'DOM PEDRO II'!$B$4:$B$20</definedName>
    <definedName name="DadosExternos5_3" localSheetId="2">'MONTEIRO LOBATO'!$B$4:$B$20</definedName>
    <definedName name="DadosExternos5_3" localSheetId="5">'RUI BARBOSA'!$B$4:$B$20</definedName>
    <definedName name="DadosExternos6" localSheetId="1">'BENJAMIN CONSTANT'!#REF!</definedName>
    <definedName name="DadosExternos6" localSheetId="4">'BENTO GONÇALVES'!#REF!</definedName>
    <definedName name="DadosExternos6" localSheetId="3">'DOM PEDRO II'!#REF!</definedName>
    <definedName name="DadosExternos6" localSheetId="2">'MONTEIRO LOBATO'!#REF!</definedName>
    <definedName name="DadosExternos6" localSheetId="0">RESUMO!#REF!</definedName>
    <definedName name="DadosExternos6" localSheetId="5">'RUI BARBOSA'!#REF!</definedName>
    <definedName name="DadosExternos6_1" localSheetId="1">'BENJAMIN CONSTANT'!$B$4:$B$20</definedName>
    <definedName name="DadosExternos6_1" localSheetId="4">'BENTO GONÇALVES'!$B$4:$B$18</definedName>
    <definedName name="DadosExternos6_1" localSheetId="3">'DOM PEDRO II'!$B$4:$B$18</definedName>
    <definedName name="DadosExternos6_1" localSheetId="2">'MONTEIRO LOBATO'!$B$4:$B$18</definedName>
    <definedName name="DadosExternos6_1" localSheetId="0">RESUMO!$B$4:$B$20</definedName>
    <definedName name="DadosExternos6_1" localSheetId="5">'RUI BARBOSA'!$B$4:$B$18</definedName>
    <definedName name="DadosExternos6_2" localSheetId="1">'BENJAMIN CONSTANT'!#REF!</definedName>
    <definedName name="DadosExternos6_2" localSheetId="4">'BENTO GONÇALVES'!#REF!</definedName>
    <definedName name="DadosExternos6_2" localSheetId="3">'DOM PEDRO II'!#REF!</definedName>
    <definedName name="DadosExternos6_2" localSheetId="2">'MONTEIRO LOBATO'!#REF!</definedName>
    <definedName name="DadosExternos6_2" localSheetId="0">RESUMO!#REF!</definedName>
    <definedName name="DadosExternos6_2" localSheetId="5">'RUI BARBOSA'!#REF!</definedName>
    <definedName name="DadosExternos6_3" localSheetId="4">'BENTO GONÇALVES'!$B$4:$B$20</definedName>
    <definedName name="DadosExternos6_3" localSheetId="3">'DOM PEDRO II'!$B$4:$B$20</definedName>
    <definedName name="DadosExternos6_3" localSheetId="2">'MONTEIRO LOBATO'!$B$4:$B$20</definedName>
    <definedName name="DadosExternos6_3" localSheetId="5">'RUI BARBOSA'!$B$4:$B$20</definedName>
  </definedNames>
  <calcPr calcId="162913"/>
</workbook>
</file>

<file path=xl/calcChain.xml><?xml version="1.0" encoding="utf-8"?>
<calcChain xmlns="http://schemas.openxmlformats.org/spreadsheetml/2006/main">
  <c r="D7" i="49" l="1"/>
  <c r="D8" i="49" s="1"/>
  <c r="D6" i="49"/>
  <c r="D5" i="49"/>
  <c r="D4" i="49"/>
  <c r="D3" i="49"/>
  <c r="F11" i="2" l="1"/>
  <c r="E11" i="2"/>
  <c r="E12" i="44" l="1"/>
  <c r="E12" i="6"/>
  <c r="E12" i="43"/>
  <c r="E12" i="39"/>
  <c r="E12" i="41"/>
  <c r="E12" i="42"/>
  <c r="H16" i="42" l="1"/>
  <c r="H11" i="42"/>
  <c r="D8" i="48" l="1"/>
  <c r="D7" i="48"/>
  <c r="D6" i="48"/>
  <c r="D5" i="48"/>
  <c r="D4" i="48"/>
  <c r="D3" i="48"/>
  <c r="E8" i="42" l="1"/>
  <c r="E10" i="42" s="1"/>
  <c r="E15" i="42" s="1"/>
  <c r="E20" i="42" l="1"/>
  <c r="E11" i="42"/>
  <c r="E16" i="42" s="1"/>
  <c r="E13" i="42"/>
  <c r="E20" i="44"/>
  <c r="H20" i="44" s="1"/>
  <c r="I19" i="44" s="1"/>
  <c r="E15" i="44"/>
  <c r="H15" i="44" s="1"/>
  <c r="E13" i="44"/>
  <c r="E11" i="44"/>
  <c r="H11" i="44" s="1"/>
  <c r="H10" i="44"/>
  <c r="H8" i="44"/>
  <c r="I7" i="44" s="1"/>
  <c r="E20" i="6"/>
  <c r="H20" i="6" s="1"/>
  <c r="I19" i="6" s="1"/>
  <c r="E15" i="6"/>
  <c r="H15" i="6" s="1"/>
  <c r="E13" i="6"/>
  <c r="E11" i="6"/>
  <c r="H11" i="6" s="1"/>
  <c r="H10" i="6"/>
  <c r="H8" i="6"/>
  <c r="I7" i="6" s="1"/>
  <c r="E20" i="43"/>
  <c r="H20" i="43" s="1"/>
  <c r="I19" i="43" s="1"/>
  <c r="E15" i="43"/>
  <c r="H15" i="43" s="1"/>
  <c r="E13" i="43"/>
  <c r="E11" i="43"/>
  <c r="H11" i="43" s="1"/>
  <c r="H10" i="43"/>
  <c r="H8" i="43"/>
  <c r="I7" i="43" s="1"/>
  <c r="E20" i="39"/>
  <c r="H20" i="39" s="1"/>
  <c r="I19" i="39" s="1"/>
  <c r="E15" i="39"/>
  <c r="H15" i="39" s="1"/>
  <c r="E13" i="39"/>
  <c r="E11" i="39"/>
  <c r="H11" i="39" s="1"/>
  <c r="H10" i="39"/>
  <c r="H8" i="39"/>
  <c r="I7" i="39" s="1"/>
  <c r="E11" i="41"/>
  <c r="E16" i="41" s="1"/>
  <c r="E16" i="39" l="1"/>
  <c r="H16" i="39" s="1"/>
  <c r="E18" i="42"/>
  <c r="E17" i="42"/>
  <c r="H11" i="41"/>
  <c r="E16" i="44"/>
  <c r="H16" i="44" s="1"/>
  <c r="E17" i="44"/>
  <c r="H17" i="44" s="1"/>
  <c r="H12" i="44"/>
  <c r="E18" i="44"/>
  <c r="H18" i="44" s="1"/>
  <c r="H13" i="44"/>
  <c r="E17" i="6"/>
  <c r="H17" i="6" s="1"/>
  <c r="H12" i="6"/>
  <c r="H13" i="6"/>
  <c r="E16" i="6"/>
  <c r="H16" i="6" s="1"/>
  <c r="E18" i="6"/>
  <c r="H18" i="6" s="1"/>
  <c r="E17" i="43"/>
  <c r="H17" i="43" s="1"/>
  <c r="H12" i="43"/>
  <c r="H13" i="43"/>
  <c r="E16" i="43"/>
  <c r="H16" i="43" s="1"/>
  <c r="E18" i="43"/>
  <c r="H18" i="43" s="1"/>
  <c r="H12" i="39"/>
  <c r="E17" i="39"/>
  <c r="H17" i="39" s="1"/>
  <c r="H13" i="39"/>
  <c r="E18" i="39"/>
  <c r="H18" i="39" s="1"/>
  <c r="I14" i="39" s="1"/>
  <c r="H16" i="41"/>
  <c r="I14" i="43" l="1"/>
  <c r="I9" i="39"/>
  <c r="I21" i="39" s="1"/>
  <c r="I6" i="39" s="1"/>
  <c r="E4" i="48" s="1"/>
  <c r="I9" i="43"/>
  <c r="I14" i="44"/>
  <c r="I9" i="44"/>
  <c r="I14" i="6"/>
  <c r="I9" i="6"/>
  <c r="I21" i="6"/>
  <c r="I6" i="6" s="1"/>
  <c r="E6" i="48" s="1"/>
  <c r="I21" i="43" l="1"/>
  <c r="I6" i="43" s="1"/>
  <c r="E5" i="48" s="1"/>
  <c r="I21" i="44"/>
  <c r="I6" i="44" s="1"/>
  <c r="E7" i="48" s="1"/>
  <c r="B11" i="2"/>
  <c r="B9" i="2"/>
  <c r="B7" i="2"/>
  <c r="B5" i="2"/>
  <c r="H10" i="42"/>
  <c r="E20" i="41"/>
  <c r="E15" i="41"/>
  <c r="H15" i="42" s="1"/>
  <c r="E13" i="41"/>
  <c r="H10" i="41"/>
  <c r="H8" i="41"/>
  <c r="I7" i="41" s="1"/>
  <c r="H12" i="42" l="1"/>
  <c r="H13" i="42"/>
  <c r="H13" i="41"/>
  <c r="H20" i="41"/>
  <c r="I19" i="41" s="1"/>
  <c r="H20" i="42"/>
  <c r="I19" i="42" s="1"/>
  <c r="C11" i="2" s="1"/>
  <c r="H8" i="42"/>
  <c r="I7" i="42" s="1"/>
  <c r="C5" i="2" s="1"/>
  <c r="H15" i="41"/>
  <c r="E18" i="41"/>
  <c r="H12" i="41"/>
  <c r="I9" i="41" s="1"/>
  <c r="E17" i="41"/>
  <c r="H18" i="41" l="1"/>
  <c r="H18" i="42"/>
  <c r="H17" i="41"/>
  <c r="H17" i="42"/>
  <c r="I9" i="42"/>
  <c r="C7" i="2" s="1"/>
  <c r="I14" i="42" l="1"/>
  <c r="C9" i="2" s="1"/>
  <c r="I14" i="41"/>
  <c r="I21" i="41" s="1"/>
  <c r="I6" i="41" s="1"/>
  <c r="E3" i="48" s="1"/>
  <c r="E8" i="48" s="1"/>
  <c r="I21" i="42" l="1"/>
  <c r="I6" i="42" s="1"/>
  <c r="F5" i="2" l="1"/>
  <c r="F9" i="2" l="1"/>
  <c r="E9" i="2"/>
  <c r="E5" i="2" l="1"/>
  <c r="E7" i="2" l="1"/>
  <c r="E13" i="2" s="1"/>
  <c r="H13" i="2"/>
  <c r="G13" i="2"/>
  <c r="F7" i="2"/>
  <c r="F13" i="2" s="1"/>
  <c r="J5" i="2"/>
  <c r="H14" i="2" l="1"/>
  <c r="E14" i="2"/>
  <c r="E16" i="2" s="1"/>
  <c r="F14" i="2"/>
  <c r="G14" i="2"/>
  <c r="I9" i="2"/>
  <c r="I11" i="2"/>
  <c r="I5" i="2"/>
  <c r="I7" i="2"/>
  <c r="E15" i="2" l="1"/>
  <c r="F15" i="2" s="1"/>
  <c r="G15" i="2" s="1"/>
  <c r="H15" i="2" s="1"/>
  <c r="F16" i="2"/>
  <c r="G16" i="2" s="1"/>
  <c r="H16" i="2" s="1"/>
</calcChain>
</file>

<file path=xl/connections.xml><?xml version="1.0" encoding="utf-8"?>
<connections xmlns="http://schemas.openxmlformats.org/spreadsheetml/2006/main">
  <connection id="1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name="Conexão10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name="Conexão10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name="Conexão10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name="Conexão10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name="Conexão10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name="Conexão10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name="Conexão10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name="Conexão10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name="Conexão10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name="Conexão10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name="Conexão10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name="Conexão10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name="Conexão11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name="Conexão11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name="Conexão11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name="Conexão11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name="Conexão11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name="Conexão11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name="Conexão11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name="Conexão11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name="Conexão11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name="Conexão11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name="Conexão11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name="Conexão11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8" name="Conexão12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9" name="Conexão12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0" name="Conexão12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1" name="Conexão12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2" name="Conexão12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3" name="Conexão12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4" name="Conexão12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5" name="Conexão12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6" name="Conexão12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7" name="Conexão12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8" name="Conexão12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39" name="Conexão12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40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name="Conexão6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name="Conexão6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name="Conexão6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name="Conexão6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name="Conexão6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name="Conexão6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name="Conexão6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name="Conexão6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name="Conexão6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name="Conexão6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name="Conexão6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name="Conexão6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name="Conexão7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name="Conexão7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name="Conexão7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name="Conexão7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name="Conexão7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name="Conexão7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name="Conexão7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name="Conexão7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name="Conexão7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name="Conexão7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name="Conexão7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name="Conexão7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name="Conexão8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name="Conexão8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name="Conexão8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name="Conexão8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name="Conexão8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name="Conexão8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name="Conexão8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4" name="Conexão8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5" name="Conexão8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6" name="Conexão8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name="Conexão8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name="Conexão8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name="Conexão9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name="Conexão9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name="Conexão91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name="Conexão9113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name="Conexão9113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5" name="Conexão9113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6" name="Conexão9113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7" name="Conexão91131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8" name="Conexão91131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9" name="Conexão91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0" name="Conexão91132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1" name="Conexão9113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<sst xmlns="http://schemas.openxmlformats.org/spreadsheetml/2006/main" count="374" uniqueCount="81">
  <si>
    <t>Município:</t>
  </si>
  <si>
    <t>Projeto :</t>
  </si>
  <si>
    <t>DESCRIÇÃO DOS SERVIÇOS</t>
  </si>
  <si>
    <t>UNID</t>
  </si>
  <si>
    <t>QUANT</t>
  </si>
  <si>
    <t>PREÇO (R$)</t>
  </si>
  <si>
    <t>parcial</t>
  </si>
  <si>
    <t>subtotal</t>
  </si>
  <si>
    <t>SERVIÇOS PRELIMINARES</t>
  </si>
  <si>
    <t xml:space="preserve">PREÇO GLOBAL </t>
  </si>
  <si>
    <t>CRONOGRAMA FÍSICO FINANCEIRO</t>
  </si>
  <si>
    <t>Valor</t>
  </si>
  <si>
    <t>Prazo de execução (dias)</t>
  </si>
  <si>
    <t>Peso</t>
  </si>
  <si>
    <t>TOTAL</t>
  </si>
  <si>
    <t>(%)</t>
  </si>
  <si>
    <t>OBRA</t>
  </si>
  <si>
    <t>R$</t>
  </si>
  <si>
    <t>%</t>
  </si>
  <si>
    <t>DESEMBOLSO MENSAL</t>
  </si>
  <si>
    <t>DESEMBOLSO ACUMULADO</t>
  </si>
  <si>
    <t>Serviço R$</t>
  </si>
  <si>
    <t>Descrição  Serviços</t>
  </si>
  <si>
    <t>ITEM</t>
  </si>
  <si>
    <t>1.1</t>
  </si>
  <si>
    <t>M2</t>
  </si>
  <si>
    <t>unitário COM BDI</t>
  </si>
  <si>
    <t>1.2</t>
  </si>
  <si>
    <t>1.3</t>
  </si>
  <si>
    <t>1.4</t>
  </si>
  <si>
    <t>M3</t>
  </si>
  <si>
    <t>EXECUÇÃO DE PAVIMENTO COM APLICAÇÃO DE CONCRETO ASFÁLTICO, CAMADA DE ROLAMENTO - EXCLUSIVE CARGA E TRANSPORTE. AF_11/2019</t>
  </si>
  <si>
    <t>Item</t>
  </si>
  <si>
    <t>LARANJEIRAS DO SUL - PR</t>
  </si>
  <si>
    <t>LIMPEZA DE SUPERFÍCIE COM JATO DE ALTA PRESSÃO. AF_04/2019</t>
  </si>
  <si>
    <t xml:space="preserve">RECAPE ASFÁLTICO  </t>
  </si>
  <si>
    <t>TXKM</t>
  </si>
  <si>
    <t>TRANSPORTE COM CAMINHÃO BASCULANTE DE 6 M³, EM VIA URBANA PAVIMENTADA, DMT ATÉ 30 KM (UNIDADE: TXKM). AF_07/2020</t>
  </si>
  <si>
    <t>CAPA DE ROLAMENTO - FAIXA C</t>
  </si>
  <si>
    <t>SINALIZAÇÃO</t>
  </si>
  <si>
    <t>unitário SEM BDI</t>
  </si>
  <si>
    <t>PLANILHA DE SERVIÇOS E PREÇOS UNITÁRIOS</t>
  </si>
  <si>
    <t>CODIGO</t>
  </si>
  <si>
    <t>PINTURA DE FAIXA DE PEDESTRE OU ZEBRADA TINTA RETRORREFLETIVA A BASE DE RESINA ACRÍLICA COM MICROESFERAS DE VIDRO, E = 30 CM, APLICAÇÃO MANUAL. AF_05/2021</t>
  </si>
  <si>
    <t>3.1</t>
  </si>
  <si>
    <t>3.2</t>
  </si>
  <si>
    <t>3.3</t>
  </si>
  <si>
    <t>4.1</t>
  </si>
  <si>
    <t>2.1</t>
  </si>
  <si>
    <t>2.2</t>
  </si>
  <si>
    <t>2.3</t>
  </si>
  <si>
    <t xml:space="preserve">REPERFILAMENTO </t>
  </si>
  <si>
    <t>BDI: 29,52%</t>
  </si>
  <si>
    <t>EXECUÇÃO DE PAVIMENTO COM APLICAÇÃO DE CONCRETO ASFÁLTICO, CAMADA DE BINDER - EXCLUSIVE CARGA E TRANSPORTE. AF_11/2019</t>
  </si>
  <si>
    <t>PINTURA DE LIGAÇÃO EXCLUSIVE FORNEC. DA EMULSÃO</t>
  </si>
  <si>
    <t xml:space="preserve">EMULSÃO ASFÁLTICA RR-1C </t>
  </si>
  <si>
    <t>T</t>
  </si>
  <si>
    <t>RUA</t>
  </si>
  <si>
    <t>TRECHO</t>
  </si>
  <si>
    <t>ÁREA</t>
  </si>
  <si>
    <t>VALOR</t>
  </si>
  <si>
    <t>2.4</t>
  </si>
  <si>
    <t>3.4</t>
  </si>
  <si>
    <t>RESUMO LOTE 02 - PRESIDENTE VARGAS</t>
  </si>
  <si>
    <t>RUA RUI BARBOSA - 2.243,00M2</t>
  </si>
  <si>
    <t>RUA BENTO GONÇALVES - 3.736,00M2</t>
  </si>
  <si>
    <t>RUA DOM PEDRO II - 1.164,00M2</t>
  </si>
  <si>
    <t>RUA BENJAMIN CONSTANT - 1.118,00M2</t>
  </si>
  <si>
    <t>BENJAMIN CONSTANT</t>
  </si>
  <si>
    <t>MONTEIRO LOBATO</t>
  </si>
  <si>
    <t>DOM PEDRO II</t>
  </si>
  <si>
    <t>BENTO GONÇALVES</t>
  </si>
  <si>
    <t>RUI BARBOSA</t>
  </si>
  <si>
    <t>RUA DEOLINDA OLIVEIRA DA LUZ ATÉ RUA DOM PEDRO II</t>
  </si>
  <si>
    <t>RUA REJENTE FEIJO ATÉ RUA RUI BARBOSA MAIS O FINAL DE RUA</t>
  </si>
  <si>
    <t>RUA BENJAMIN CONSTANT ATÉ RUA MONTEIRO LOBATO</t>
  </si>
  <si>
    <t>RUA DEOLINDA OLIVEIRA DA LUZ ATÉ RUA REJENTE FEIJÓ</t>
  </si>
  <si>
    <t>RUA DEOLINDA OLIVEIRA DA LUZ ATÉ RUA NOGUEIRA DO AMARAL</t>
  </si>
  <si>
    <t>RESUMO LOTE 02</t>
  </si>
  <si>
    <t>RUA MONTEIRO LOBATO - 3.656,00M2</t>
  </si>
  <si>
    <t>OBRA RECAPE ASFÁLTICO LOTE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</si>
</sst>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6"/>
      <name val="Comic Sans MS"/>
      <family val="4"/>
    </font>
    <font>
      <b/>
      <sz val="10"/>
      <name val="Comic Sans MS"/>
      <family val="4"/>
    </font>
    <font>
      <b/>
      <sz val="12"/>
      <name val="Comic Sans MS"/>
      <family val="4"/>
    </font>
    <font>
      <sz val="10"/>
      <name val="Comic Sans MS"/>
      <family val="4"/>
    </font>
    <font>
      <b/>
      <sz val="11"/>
      <name val="Comic Sans MS"/>
      <family val="4"/>
    </font>
    <font>
      <b/>
      <i/>
      <sz val="12"/>
      <name val="Comic Sans MS"/>
      <family val="4"/>
    </font>
    <font>
      <b/>
      <i/>
      <sz val="10"/>
      <name val="Comic Sans MS"/>
      <family val="4"/>
    </font>
    <font>
      <b/>
      <sz val="14"/>
      <name val="Comic Sans MS"/>
      <family val="4"/>
    </font>
    <font>
      <b/>
      <i/>
      <sz val="9"/>
      <name val="Comic Sans MS"/>
      <family val="4"/>
    </font>
    <font>
      <sz val="9"/>
      <name val="Arial"/>
      <family val="2"/>
    </font>
    <font>
      <b/>
      <sz val="11"/>
      <name val="Arial"/>
      <family val="2"/>
    </font>
    <font>
      <i/>
      <sz val="9"/>
      <name val="Comic Sans MS"/>
      <family val="4"/>
    </font>
    <font>
      <b/>
      <sz val="9"/>
      <name val="Comic Sans MS"/>
      <family val="4"/>
    </font>
    <font>
      <sz val="9"/>
      <name val="Comic Sans MS"/>
      <family val="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1" fillId="2" borderId="0" xfId="1" applyFill="1"/>
    <xf numFmtId="0" fontId="1" fillId="2" borderId="0" xfId="1" applyFill="1" applyAlignment="1">
      <alignment wrapText="1"/>
    </xf>
    <xf numFmtId="4" fontId="1" fillId="2" borderId="0" xfId="1" applyNumberFormat="1" applyFill="1"/>
    <xf numFmtId="0" fontId="11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3" borderId="2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/>
    <xf numFmtId="49" fontId="5" fillId="4" borderId="5" xfId="1" applyNumberFormat="1" applyFont="1" applyFill="1" applyBorder="1" applyAlignment="1" applyProtection="1">
      <alignment horizontal="center" vertical="center" wrapText="1"/>
    </xf>
    <xf numFmtId="4" fontId="4" fillId="4" borderId="5" xfId="1" applyNumberFormat="1" applyFont="1" applyFill="1" applyBorder="1" applyAlignment="1" applyProtection="1">
      <alignment horizontal="right" vertical="center" wrapText="1"/>
      <protection locked="0"/>
    </xf>
    <xf numFmtId="4" fontId="4" fillId="4" borderId="5" xfId="1" applyNumberFormat="1" applyFont="1" applyFill="1" applyBorder="1" applyAlignment="1" applyProtection="1">
      <alignment horizontal="right" vertical="center" wrapText="1"/>
    </xf>
    <xf numFmtId="0" fontId="5" fillId="4" borderId="5" xfId="1" applyFont="1" applyFill="1" applyBorder="1" applyAlignment="1" applyProtection="1">
      <alignment horizontal="center" vertical="top"/>
    </xf>
    <xf numFmtId="4" fontId="5" fillId="4" borderId="5" xfId="1" applyNumberFormat="1" applyFont="1" applyFill="1" applyBorder="1" applyAlignment="1" applyProtection="1">
      <alignment horizontal="right"/>
      <protection locked="0"/>
    </xf>
    <xf numFmtId="0" fontId="5" fillId="4" borderId="5" xfId="1" applyFont="1" applyFill="1" applyBorder="1" applyAlignment="1" applyProtection="1">
      <alignment horizontal="center"/>
    </xf>
    <xf numFmtId="0" fontId="5" fillId="4" borderId="5" xfId="1" applyFont="1" applyFill="1" applyBorder="1" applyProtection="1">
      <protection locked="0"/>
    </xf>
    <xf numFmtId="2" fontId="5" fillId="4" borderId="5" xfId="1" applyNumberFormat="1" applyFont="1" applyFill="1" applyBorder="1" applyProtection="1">
      <protection locked="0"/>
    </xf>
    <xf numFmtId="2" fontId="5" fillId="4" borderId="5" xfId="1" applyNumberFormat="1" applyFont="1" applyFill="1" applyBorder="1" applyProtection="1"/>
    <xf numFmtId="0" fontId="13" fillId="3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/>
    </xf>
    <xf numFmtId="0" fontId="16" fillId="2" borderId="9" xfId="1" applyFont="1" applyFill="1" applyBorder="1" applyAlignment="1" applyProtection="1">
      <alignment horizontal="center" vertical="center"/>
    </xf>
    <xf numFmtId="4" fontId="16" fillId="2" borderId="9" xfId="1" applyNumberFormat="1" applyFont="1" applyFill="1" applyBorder="1" applyAlignment="1" applyProtection="1">
      <alignment horizontal="right" vertical="center"/>
      <protection locked="0"/>
    </xf>
    <xf numFmtId="0" fontId="16" fillId="2" borderId="10" xfId="1" applyFont="1" applyFill="1" applyBorder="1" applyAlignment="1" applyProtection="1">
      <alignment horizontal="left" vertical="center" wrapText="1" indent="2"/>
    </xf>
    <xf numFmtId="4" fontId="17" fillId="5" borderId="18" xfId="1" applyNumberFormat="1" applyFont="1" applyFill="1" applyBorder="1" applyAlignment="1" applyProtection="1">
      <alignment horizontal="right" vertical="center"/>
    </xf>
    <xf numFmtId="4" fontId="17" fillId="4" borderId="6" xfId="1" applyNumberFormat="1" applyFont="1" applyFill="1" applyBorder="1" applyAlignment="1" applyProtection="1">
      <alignment horizontal="right" vertical="center"/>
    </xf>
    <xf numFmtId="0" fontId="17" fillId="4" borderId="12" xfId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/>
    </xf>
    <xf numFmtId="1" fontId="17" fillId="4" borderId="4" xfId="1" applyNumberFormat="1" applyFont="1" applyFill="1" applyBorder="1" applyAlignment="1" applyProtection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4" fontId="20" fillId="0" borderId="22" xfId="0" applyNumberFormat="1" applyFont="1" applyFill="1" applyBorder="1" applyAlignment="1">
      <alignment horizontal="center" vertical="center"/>
    </xf>
    <xf numFmtId="10" fontId="20" fillId="0" borderId="26" xfId="0" applyNumberFormat="1" applyFont="1" applyFill="1" applyBorder="1" applyAlignment="1">
      <alignment horizontal="center" vertical="center"/>
    </xf>
    <xf numFmtId="10" fontId="20" fillId="0" borderId="25" xfId="0" applyNumberFormat="1" applyFont="1" applyFill="1" applyBorder="1" applyAlignment="1">
      <alignment horizontal="center" vertical="center"/>
    </xf>
    <xf numFmtId="4" fontId="18" fillId="3" borderId="8" xfId="0" applyNumberFormat="1" applyFont="1" applyFill="1" applyBorder="1" applyAlignment="1">
      <alignment horizontal="center" vertical="center"/>
    </xf>
    <xf numFmtId="10" fontId="18" fillId="0" borderId="9" xfId="0" applyNumberFormat="1" applyFont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1" fontId="17" fillId="4" borderId="36" xfId="1" applyNumberFormat="1" applyFont="1" applyFill="1" applyBorder="1" applyAlignment="1" applyProtection="1">
      <alignment horizontal="center" vertical="center" wrapText="1"/>
    </xf>
    <xf numFmtId="0" fontId="17" fillId="4" borderId="18" xfId="1" applyFont="1" applyFill="1" applyBorder="1" applyAlignment="1" applyProtection="1">
      <alignment horizontal="center" vertical="center"/>
    </xf>
    <xf numFmtId="1" fontId="4" fillId="2" borderId="5" xfId="1" applyNumberFormat="1" applyFont="1" applyFill="1" applyBorder="1" applyAlignment="1" applyProtection="1">
      <alignment horizontal="left" vertical="top"/>
    </xf>
    <xf numFmtId="0" fontId="1" fillId="2" borderId="37" xfId="1" applyFill="1" applyBorder="1"/>
    <xf numFmtId="0" fontId="1" fillId="2" borderId="39" xfId="1" applyFill="1" applyBorder="1"/>
    <xf numFmtId="0" fontId="17" fillId="4" borderId="42" xfId="1" applyFont="1" applyFill="1" applyBorder="1" applyAlignment="1" applyProtection="1">
      <alignment horizontal="left" vertical="center" wrapText="1"/>
    </xf>
    <xf numFmtId="0" fontId="5" fillId="4" borderId="43" xfId="1" applyFont="1" applyFill="1" applyBorder="1" applyAlignment="1" applyProtection="1">
      <alignment horizontal="center" vertical="top"/>
    </xf>
    <xf numFmtId="4" fontId="5" fillId="4" borderId="43" xfId="1" applyNumberFormat="1" applyFont="1" applyFill="1" applyBorder="1" applyAlignment="1" applyProtection="1">
      <alignment horizontal="right"/>
      <protection locked="0"/>
    </xf>
    <xf numFmtId="4" fontId="5" fillId="4" borderId="43" xfId="1" applyNumberFormat="1" applyFont="1" applyFill="1" applyBorder="1" applyAlignment="1" applyProtection="1">
      <alignment horizontal="right"/>
    </xf>
    <xf numFmtId="0" fontId="16" fillId="2" borderId="9" xfId="1" applyFont="1" applyFill="1" applyBorder="1" applyAlignment="1" applyProtection="1">
      <alignment horizontal="left" vertical="center" wrapText="1" indent="2"/>
    </xf>
    <xf numFmtId="1" fontId="16" fillId="2" borderId="29" xfId="1" applyNumberFormat="1" applyFont="1" applyFill="1" applyBorder="1" applyAlignment="1" applyProtection="1">
      <alignment horizontal="center" vertical="center"/>
    </xf>
    <xf numFmtId="4" fontId="16" fillId="2" borderId="32" xfId="1" applyNumberFormat="1" applyFont="1" applyFill="1" applyBorder="1" applyAlignment="1" applyProtection="1">
      <alignment horizontal="right" vertical="center"/>
    </xf>
    <xf numFmtId="1" fontId="16" fillId="2" borderId="30" xfId="1" applyNumberFormat="1" applyFont="1" applyFill="1" applyBorder="1" applyAlignment="1" applyProtection="1">
      <alignment horizontal="center" vertical="center"/>
    </xf>
    <xf numFmtId="0" fontId="16" fillId="2" borderId="16" xfId="1" applyFont="1" applyFill="1" applyBorder="1" applyAlignment="1" applyProtection="1">
      <alignment horizontal="left" vertical="center" wrapText="1" indent="2"/>
    </xf>
    <xf numFmtId="0" fontId="16" fillId="2" borderId="16" xfId="1" applyFont="1" applyFill="1" applyBorder="1" applyAlignment="1" applyProtection="1">
      <alignment horizontal="center" vertical="center"/>
    </xf>
    <xf numFmtId="4" fontId="16" fillId="2" borderId="16" xfId="1" applyNumberFormat="1" applyFont="1" applyFill="1" applyBorder="1" applyAlignment="1" applyProtection="1">
      <alignment horizontal="right" vertical="center"/>
      <protection locked="0"/>
    </xf>
    <xf numFmtId="4" fontId="16" fillId="2" borderId="44" xfId="1" applyNumberFormat="1" applyFont="1" applyFill="1" applyBorder="1" applyAlignment="1" applyProtection="1">
      <alignment horizontal="right" vertical="center"/>
    </xf>
    <xf numFmtId="4" fontId="5" fillId="4" borderId="18" xfId="1" applyNumberFormat="1" applyFont="1" applyFill="1" applyBorder="1" applyAlignment="1" applyProtection="1">
      <alignment horizontal="right"/>
    </xf>
    <xf numFmtId="0" fontId="16" fillId="2" borderId="37" xfId="1" applyFont="1" applyFill="1" applyBorder="1" applyAlignment="1">
      <alignment horizontal="center"/>
    </xf>
    <xf numFmtId="0" fontId="16" fillId="2" borderId="40" xfId="1" applyFont="1" applyFill="1" applyBorder="1" applyAlignment="1">
      <alignment horizontal="center"/>
    </xf>
    <xf numFmtId="0" fontId="16" fillId="2" borderId="38" xfId="1" applyFont="1" applyFill="1" applyBorder="1" applyAlignment="1">
      <alignment horizontal="center"/>
    </xf>
    <xf numFmtId="0" fontId="6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Fill="1" applyBorder="1" applyAlignment="1" applyProtection="1">
      <alignment horizontal="center" vertical="center" wrapText="1"/>
    </xf>
    <xf numFmtId="49" fontId="3" fillId="0" borderId="6" xfId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left" vertical="center"/>
    </xf>
    <xf numFmtId="0" fontId="3" fillId="0" borderId="45" xfId="1" applyFont="1" applyFill="1" applyBorder="1" applyAlignment="1" applyProtection="1">
      <alignment horizontal="left" vertical="center"/>
    </xf>
    <xf numFmtId="0" fontId="3" fillId="0" borderId="42" xfId="1" applyFont="1" applyFill="1" applyBorder="1" applyAlignment="1" applyProtection="1">
      <alignment horizontal="left" vertical="center"/>
    </xf>
    <xf numFmtId="0" fontId="3" fillId="0" borderId="43" xfId="1" applyFont="1" applyFill="1" applyBorder="1" applyAlignment="1" applyProtection="1">
      <alignment horizontal="left" vertical="center" wrapText="1"/>
      <protection locked="0"/>
    </xf>
    <xf numFmtId="0" fontId="3" fillId="0" borderId="43" xfId="1" applyFont="1" applyFill="1" applyBorder="1" applyAlignment="1" applyProtection="1">
      <alignment horizontal="left" vertical="center"/>
      <protection locked="0"/>
    </xf>
    <xf numFmtId="0" fontId="3" fillId="0" borderId="41" xfId="1" applyFont="1" applyFill="1" applyBorder="1" applyAlignment="1" applyProtection="1">
      <alignment horizontal="left" vertical="center"/>
      <protection locked="0"/>
    </xf>
    <xf numFmtId="0" fontId="3" fillId="0" borderId="12" xfId="1" applyFont="1" applyFill="1" applyBorder="1" applyAlignment="1" applyProtection="1">
      <alignment horizontal="left" vertical="center"/>
    </xf>
    <xf numFmtId="0" fontId="3" fillId="0" borderId="5" xfId="1" applyFont="1" applyFill="1" applyBorder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left" vertical="center"/>
      <protection locked="0"/>
    </xf>
    <xf numFmtId="1" fontId="16" fillId="2" borderId="2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horizontal="left" vertical="center" wrapText="1" indent="2"/>
    </xf>
    <xf numFmtId="0" fontId="16" fillId="2" borderId="13" xfId="1" applyFont="1" applyFill="1" applyBorder="1" applyAlignment="1" applyProtection="1">
      <alignment horizontal="center" vertical="center"/>
    </xf>
    <xf numFmtId="4" fontId="16" fillId="2" borderId="13" xfId="1" applyNumberFormat="1" applyFont="1" applyFill="1" applyBorder="1" applyAlignment="1" applyProtection="1">
      <alignment horizontal="right" vertical="center"/>
      <protection locked="0"/>
    </xf>
    <xf numFmtId="4" fontId="16" fillId="2" borderId="33" xfId="1" applyNumberFormat="1" applyFont="1" applyFill="1" applyBorder="1" applyAlignment="1" applyProtection="1">
      <alignment horizontal="right" vertical="center"/>
    </xf>
    <xf numFmtId="4" fontId="4" fillId="4" borderId="18" xfId="1" applyNumberFormat="1" applyFont="1" applyFill="1" applyBorder="1" applyAlignment="1" applyProtection="1">
      <alignment horizontal="right" vertical="center" wrapText="1"/>
    </xf>
    <xf numFmtId="1" fontId="16" fillId="2" borderId="28" xfId="1" applyNumberFormat="1" applyFont="1" applyFill="1" applyBorder="1" applyAlignment="1" applyProtection="1">
      <alignment horizontal="center" vertical="center"/>
    </xf>
    <xf numFmtId="0" fontId="16" fillId="2" borderId="8" xfId="1" applyFont="1" applyFill="1" applyBorder="1" applyAlignment="1" applyProtection="1">
      <alignment horizontal="center" vertical="center"/>
    </xf>
    <xf numFmtId="4" fontId="16" fillId="2" borderId="8" xfId="1" applyNumberFormat="1" applyFont="1" applyFill="1" applyBorder="1" applyAlignment="1" applyProtection="1">
      <alignment horizontal="right" vertical="center"/>
      <protection locked="0"/>
    </xf>
    <xf numFmtId="4" fontId="16" fillId="2" borderId="34" xfId="1" applyNumberFormat="1" applyFont="1" applyFill="1" applyBorder="1" applyAlignment="1" applyProtection="1">
      <alignment horizontal="right" vertical="center"/>
    </xf>
    <xf numFmtId="0" fontId="17" fillId="4" borderId="46" xfId="1" applyFont="1" applyFill="1" applyBorder="1" applyAlignment="1" applyProtection="1">
      <alignment horizontal="left" vertical="center" wrapText="1"/>
    </xf>
    <xf numFmtId="0" fontId="5" fillId="4" borderId="7" xfId="1" applyFont="1" applyFill="1" applyBorder="1" applyAlignment="1" applyProtection="1">
      <alignment horizontal="center" vertical="top"/>
    </xf>
    <xf numFmtId="4" fontId="5" fillId="4" borderId="7" xfId="1" applyNumberFormat="1" applyFont="1" applyFill="1" applyBorder="1" applyAlignment="1" applyProtection="1">
      <alignment horizontal="right"/>
      <protection locked="0"/>
    </xf>
    <xf numFmtId="4" fontId="5" fillId="4" borderId="47" xfId="1" applyNumberFormat="1" applyFont="1" applyFill="1" applyBorder="1" applyAlignment="1" applyProtection="1">
      <alignment horizontal="right"/>
    </xf>
    <xf numFmtId="0" fontId="16" fillId="2" borderId="3" xfId="1" applyFont="1" applyFill="1" applyBorder="1" applyAlignment="1" applyProtection="1">
      <alignment horizontal="left" vertical="center" wrapText="1" indent="2"/>
    </xf>
    <xf numFmtId="1" fontId="16" fillId="2" borderId="4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 applyProtection="1">
      <alignment horizontal="left" vertical="center" wrapText="1" indent="2"/>
    </xf>
    <xf numFmtId="0" fontId="16" fillId="2" borderId="35" xfId="1" applyFont="1" applyFill="1" applyBorder="1" applyAlignment="1" applyProtection="1">
      <alignment horizontal="center" vertical="center"/>
    </xf>
    <xf numFmtId="4" fontId="16" fillId="2" borderId="35" xfId="1" applyNumberFormat="1" applyFont="1" applyFill="1" applyBorder="1" applyAlignment="1" applyProtection="1">
      <alignment horizontal="right" vertical="center"/>
      <protection locked="0"/>
    </xf>
    <xf numFmtId="0" fontId="16" fillId="2" borderId="8" xfId="1" applyFont="1" applyFill="1" applyBorder="1" applyAlignment="1" applyProtection="1">
      <alignment horizontal="left" vertical="center" wrapText="1" indent="2"/>
    </xf>
    <xf numFmtId="1" fontId="17" fillId="4" borderId="2" xfId="1" applyNumberFormat="1" applyFont="1" applyFill="1" applyBorder="1" applyAlignment="1" applyProtection="1">
      <alignment horizontal="center" vertical="center" wrapText="1"/>
    </xf>
    <xf numFmtId="0" fontId="1" fillId="2" borderId="46" xfId="1" applyFill="1" applyBorder="1"/>
    <xf numFmtId="0" fontId="1" fillId="2" borderId="48" xfId="1" applyFill="1" applyBorder="1"/>
    <xf numFmtId="49" fontId="3" fillId="0" borderId="51" xfId="1" applyNumberFormat="1" applyFont="1" applyFill="1" applyBorder="1" applyAlignment="1" applyProtection="1">
      <alignment horizontal="center" vertical="center"/>
      <protection locked="0"/>
    </xf>
    <xf numFmtId="4" fontId="5" fillId="2" borderId="49" xfId="1" applyNumberFormat="1" applyFont="1" applyFill="1" applyBorder="1" applyAlignment="1" applyProtection="1">
      <alignment horizontal="right"/>
    </xf>
    <xf numFmtId="0" fontId="1" fillId="2" borderId="0" xfId="1" applyFill="1" applyBorder="1"/>
    <xf numFmtId="0" fontId="1" fillId="2" borderId="0" xfId="1" applyFill="1" applyBorder="1" applyAlignment="1">
      <alignment wrapText="1"/>
    </xf>
    <xf numFmtId="4" fontId="1" fillId="2" borderId="0" xfId="1" applyNumberFormat="1" applyFill="1" applyBorder="1"/>
    <xf numFmtId="0" fontId="1" fillId="2" borderId="49" xfId="1" applyFill="1" applyBorder="1"/>
    <xf numFmtId="0" fontId="1" fillId="2" borderId="42" xfId="1" applyFill="1" applyBorder="1"/>
    <xf numFmtId="4" fontId="5" fillId="2" borderId="49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0" fontId="3" fillId="0" borderId="5" xfId="1" applyFont="1" applyFill="1" applyBorder="1" applyAlignment="1" applyProtection="1">
      <alignment horizontal="left" vertical="center" wrapText="1"/>
      <protection locked="0"/>
    </xf>
    <xf numFmtId="1" fontId="17" fillId="4" borderId="7" xfId="1" applyNumberFormat="1" applyFont="1" applyFill="1" applyBorder="1" applyAlignment="1" applyProtection="1">
      <alignment horizontal="center" vertical="center" wrapText="1"/>
    </xf>
    <xf numFmtId="1" fontId="16" fillId="2" borderId="2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left" vertical="center" wrapText="1" indent="2"/>
    </xf>
    <xf numFmtId="0" fontId="16" fillId="2" borderId="11" xfId="1" applyFont="1" applyFill="1" applyBorder="1" applyAlignment="1" applyProtection="1">
      <alignment horizontal="center" vertical="center"/>
    </xf>
    <xf numFmtId="4" fontId="16" fillId="2" borderId="11" xfId="1" applyNumberFormat="1" applyFont="1" applyFill="1" applyBorder="1" applyAlignment="1" applyProtection="1">
      <alignment horizontal="right" vertical="center"/>
      <protection locked="0"/>
    </xf>
    <xf numFmtId="2" fontId="16" fillId="2" borderId="11" xfId="1" applyNumberFormat="1" applyFont="1" applyFill="1" applyBorder="1" applyAlignment="1" applyProtection="1">
      <alignment horizontal="right" vertical="center"/>
      <protection locked="0"/>
    </xf>
    <xf numFmtId="4" fontId="16" fillId="2" borderId="52" xfId="1" applyNumberFormat="1" applyFont="1" applyFill="1" applyBorder="1" applyAlignment="1" applyProtection="1">
      <alignment horizontal="right" vertical="center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7" fillId="4" borderId="5" xfId="1" applyFont="1" applyFill="1" applyBorder="1" applyAlignment="1" applyProtection="1">
      <alignment horizontal="left" vertical="center" wrapText="1"/>
    </xf>
    <xf numFmtId="1" fontId="17" fillId="4" borderId="49" xfId="1" applyNumberFormat="1" applyFont="1" applyFill="1" applyBorder="1" applyAlignment="1" applyProtection="1">
      <alignment horizontal="center" vertical="center"/>
    </xf>
    <xf numFmtId="0" fontId="17" fillId="4" borderId="48" xfId="1" applyFont="1" applyFill="1" applyBorder="1" applyAlignment="1" applyProtection="1">
      <alignment horizontal="left" vertical="center" wrapText="1"/>
    </xf>
    <xf numFmtId="0" fontId="5" fillId="4" borderId="0" xfId="1" applyFont="1" applyFill="1" applyBorder="1" applyAlignment="1" applyProtection="1">
      <alignment horizontal="center" vertical="top"/>
    </xf>
    <xf numFmtId="4" fontId="5" fillId="4" borderId="0" xfId="1" applyNumberFormat="1" applyFont="1" applyFill="1" applyBorder="1" applyAlignment="1" applyProtection="1">
      <alignment horizontal="right"/>
      <protection locked="0"/>
    </xf>
    <xf numFmtId="4" fontId="5" fillId="4" borderId="0" xfId="1" applyNumberFormat="1" applyFont="1" applyFill="1" applyBorder="1" applyAlignment="1" applyProtection="1">
      <alignment horizontal="right"/>
    </xf>
    <xf numFmtId="0" fontId="16" fillId="2" borderId="14" xfId="1" applyFont="1" applyFill="1" applyBorder="1" applyAlignment="1" applyProtection="1">
      <alignment horizontal="left" vertical="center" wrapText="1" indent="2"/>
    </xf>
    <xf numFmtId="1" fontId="16" fillId="2" borderId="20" xfId="1" applyNumberFormat="1" applyFont="1" applyFill="1" applyBorder="1" applyAlignment="1" applyProtection="1">
      <alignment horizontal="center" vertical="center"/>
    </xf>
    <xf numFmtId="0" fontId="16" fillId="2" borderId="17" xfId="1" applyFont="1" applyFill="1" applyBorder="1" applyAlignment="1" applyProtection="1">
      <alignment horizontal="left" vertical="center" wrapText="1" indent="2"/>
    </xf>
    <xf numFmtId="0" fontId="16" fillId="2" borderId="15" xfId="1" applyFont="1" applyFill="1" applyBorder="1" applyAlignment="1" applyProtection="1">
      <alignment horizontal="center" vertical="center"/>
    </xf>
    <xf numFmtId="4" fontId="16" fillId="2" borderId="15" xfId="1" applyNumberFormat="1" applyFont="1" applyFill="1" applyBorder="1" applyAlignment="1" applyProtection="1">
      <alignment horizontal="right" vertical="center"/>
      <protection locked="0"/>
    </xf>
    <xf numFmtId="4" fontId="16" fillId="2" borderId="53" xfId="1" applyNumberFormat="1" applyFont="1" applyFill="1" applyBorder="1" applyAlignment="1" applyProtection="1">
      <alignment horizontal="right" vertical="center"/>
    </xf>
    <xf numFmtId="0" fontId="17" fillId="4" borderId="6" xfId="1" applyFont="1" applyFill="1" applyBorder="1" applyAlignment="1" applyProtection="1">
      <alignment horizontal="center" vertical="center"/>
    </xf>
    <xf numFmtId="2" fontId="5" fillId="4" borderId="18" xfId="1" applyNumberFormat="1" applyFont="1" applyFill="1" applyBorder="1" applyProtection="1"/>
    <xf numFmtId="0" fontId="0" fillId="0" borderId="9" xfId="0" applyBorder="1"/>
    <xf numFmtId="0" fontId="21" fillId="0" borderId="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8" xfId="0" applyBorder="1"/>
    <xf numFmtId="0" fontId="0" fillId="0" borderId="2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5" xfId="0" applyNumberFormat="1" applyBorder="1"/>
    <xf numFmtId="4" fontId="0" fillId="0" borderId="34" xfId="0" applyNumberFormat="1" applyBorder="1"/>
    <xf numFmtId="4" fontId="0" fillId="0" borderId="32" xfId="0" applyNumberFormat="1" applyBorder="1"/>
    <xf numFmtId="4" fontId="0" fillId="0" borderId="53" xfId="0" applyNumberFormat="1" applyBorder="1"/>
    <xf numFmtId="4" fontId="21" fillId="6" borderId="6" xfId="0" applyNumberFormat="1" applyFont="1" applyFill="1" applyBorder="1"/>
    <xf numFmtId="4" fontId="21" fillId="6" borderId="18" xfId="0" applyNumberFormat="1" applyFont="1" applyFill="1" applyBorder="1"/>
    <xf numFmtId="0" fontId="2" fillId="4" borderId="7" xfId="1" applyFont="1" applyFill="1" applyBorder="1" applyAlignment="1" applyProtection="1">
      <alignment horizontal="center" vertical="center"/>
    </xf>
    <xf numFmtId="0" fontId="2" fillId="4" borderId="50" xfId="1" applyFont="1" applyFill="1" applyBorder="1" applyAlignment="1" applyProtection="1">
      <alignment horizontal="center" vertical="center"/>
    </xf>
    <xf numFmtId="0" fontId="2" fillId="4" borderId="47" xfId="1" applyFont="1" applyFill="1" applyBorder="1" applyAlignment="1" applyProtection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</xf>
    <xf numFmtId="0" fontId="6" fillId="0" borderId="19" xfId="1" applyFont="1" applyFill="1" applyBorder="1" applyAlignment="1" applyProtection="1">
      <alignment horizontal="center" vertical="center" wrapText="1"/>
    </xf>
    <xf numFmtId="0" fontId="6" fillId="0" borderId="23" xfId="1" applyFont="1" applyFill="1" applyBorder="1" applyAlignment="1" applyProtection="1">
      <alignment horizontal="center" vertical="center"/>
    </xf>
    <xf numFmtId="0" fontId="6" fillId="0" borderId="19" xfId="1" applyFont="1" applyFill="1" applyBorder="1" applyAlignment="1" applyProtection="1">
      <alignment horizontal="center" vertical="center"/>
    </xf>
    <xf numFmtId="0" fontId="6" fillId="0" borderId="23" xfId="1" applyFont="1" applyFill="1" applyBorder="1" applyAlignment="1" applyProtection="1">
      <alignment horizontal="center" vertical="center" wrapText="1"/>
      <protection locked="0"/>
    </xf>
    <xf numFmtId="0" fontId="6" fillId="0" borderId="19" xfId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1" fillId="2" borderId="0" xfId="1" applyFill="1" applyBorder="1" applyAlignment="1">
      <alignment horizontal="center"/>
    </xf>
    <xf numFmtId="0" fontId="1" fillId="2" borderId="49" xfId="1" applyFill="1" applyBorder="1" applyAlignment="1">
      <alignment horizontal="center"/>
    </xf>
    <xf numFmtId="0" fontId="1" fillId="2" borderId="43" xfId="1" applyFill="1" applyBorder="1" applyAlignment="1">
      <alignment horizontal="center"/>
    </xf>
    <xf numFmtId="0" fontId="1" fillId="2" borderId="41" xfId="1" applyFill="1" applyBorder="1" applyAlignment="1">
      <alignment horizontal="center"/>
    </xf>
    <xf numFmtId="0" fontId="17" fillId="4" borderId="31" xfId="1" applyFont="1" applyFill="1" applyBorder="1" applyAlignment="1" applyProtection="1">
      <alignment horizontal="left" vertical="center" wrapText="1"/>
    </xf>
    <xf numFmtId="0" fontId="17" fillId="4" borderId="5" xfId="1" applyFont="1" applyFill="1" applyBorder="1" applyAlignment="1" applyProtection="1">
      <alignment horizontal="left" vertical="center" wrapText="1"/>
    </xf>
    <xf numFmtId="4" fontId="17" fillId="5" borderId="5" xfId="1" applyNumberFormat="1" applyFont="1" applyFill="1" applyBorder="1" applyAlignment="1" applyProtection="1">
      <alignment horizontal="center" vertical="center"/>
      <protection locked="0"/>
    </xf>
    <xf numFmtId="4" fontId="17" fillId="5" borderId="18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164" fontId="14" fillId="0" borderId="23" xfId="0" applyNumberFormat="1" applyFont="1" applyBorder="1" applyAlignment="1">
      <alignment horizontal="center" vertical="center" textRotation="90"/>
    </xf>
    <xf numFmtId="164" fontId="14" fillId="0" borderId="27" xfId="0" applyNumberFormat="1" applyFont="1" applyBorder="1" applyAlignment="1">
      <alignment horizontal="center" vertical="center" textRotation="90"/>
    </xf>
    <xf numFmtId="164" fontId="14" fillId="0" borderId="19" xfId="0" applyNumberFormat="1" applyFont="1" applyBorder="1" applyAlignment="1">
      <alignment horizontal="center" vertical="center" textRotation="90"/>
    </xf>
    <xf numFmtId="10" fontId="18" fillId="0" borderId="1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12" fillId="0" borderId="7" xfId="0" applyFont="1" applyBorder="1" applyAlignment="1">
      <alignment horizontal="right" vertical="center"/>
    </xf>
    <xf numFmtId="10" fontId="18" fillId="0" borderId="17" xfId="0" applyNumberFormat="1" applyFont="1" applyFill="1" applyBorder="1" applyAlignment="1">
      <alignment horizontal="center" vertical="center"/>
    </xf>
    <xf numFmtId="10" fontId="18" fillId="0" borderId="1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4" fontId="15" fillId="0" borderId="22" xfId="0" applyNumberFormat="1" applyFont="1" applyFill="1" applyBorder="1" applyAlignment="1">
      <alignment horizontal="center" vertical="center"/>
    </xf>
    <xf numFmtId="4" fontId="15" fillId="0" borderId="25" xfId="0" applyNumberFormat="1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35" xfId="0" applyFont="1" applyFill="1" applyBorder="1" applyAlignment="1">
      <alignment horizontal="center"/>
    </xf>
    <xf numFmtId="0" fontId="21" fillId="6" borderId="54" xfId="0" applyFont="1" applyFill="1" applyBorder="1" applyAlignment="1">
      <alignment horizontal="center"/>
    </xf>
    <xf numFmtId="0" fontId="21" fillId="6" borderId="12" xfId="0" applyFont="1" applyFill="1" applyBorder="1" applyAlignment="1">
      <alignment horizontal="center"/>
    </xf>
    <xf numFmtId="0" fontId="21" fillId="6" borderId="5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Porcentagem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0</xdr:row>
      <xdr:rowOff>180976</xdr:rowOff>
    </xdr:from>
    <xdr:to>
      <xdr:col>0</xdr:col>
      <xdr:colOff>809626</xdr:colOff>
      <xdr:row>2</xdr:row>
      <xdr:rowOff>108684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80976"/>
          <a:ext cx="723900" cy="5754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12</xdr:row>
      <xdr:rowOff>152400</xdr:rowOff>
    </xdr:from>
    <xdr:to>
      <xdr:col>9</xdr:col>
      <xdr:colOff>333375</xdr:colOff>
      <xdr:row>13</xdr:row>
      <xdr:rowOff>356333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3781425"/>
          <a:ext cx="723900" cy="57540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dosExternos16_1" preserveFormatting="0" connectionId="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name="DadosExternos15_1" preserveFormatting="0" connectionId="8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name="DadosExternos5_1" preserveFormatting="0" connectionId="5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name="DadosExternos6_1" preserveFormatting="0" connectionId="7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name="DadosExternos18_1" preserveFormatting="0" connectionId="3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name="DadosExternos17_1" preserveFormatting="0" connectionId="1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name="DadosExternos2_1" preserveFormatting="0" connectionId="4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name="DadosExternos5_1" preserveFormatting="0" connectionId="5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name="DadosExternos6_1" preserveFormatting="0" connectionId="7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name="DadosExternos15_1" preserveFormatting="0" connectionId="8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name="DadosExternos18_1" preserveFormatting="0" connectionId="3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name="DadosExternos16_1" preserveFormatting="0" connectionId="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name="DadosExternos2_1" preserveFormatting="0" connectionId="4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name="DadosExternos17_1" preserveFormatting="0" connectionId="1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name="DadosExternos5_3" preserveFormatting="0" connectionId="5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name="DadosExternos2_1" preserveFormatting="0" connectionId="4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name="DadosExternos17_3" preserveFormatting="0" connectionId="2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name="DadosExternos5_1" preserveFormatting="0" connectionId="5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name="DadosExternos16_1" preserveFormatting="0" connectionId="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name="DadosExternos18_1" preserveFormatting="0" connectionId="3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name="DadosExternos6_3" preserveFormatting="0" connectionId="7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name="DadosExternos15_3" preserveFormatting="0" connectionId="8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name="DadosExternos16_3" preserveFormatting="0" connectionId="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name="DadosExternos18_3" preserveFormatting="0" connectionId="3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name="DadosExternos17_1" preserveFormatting="0" connectionId="1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name="DadosExternos6_1" preserveFormatting="0" connectionId="6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name="DadosExternos15_1" preserveFormatting="0" connectionId="8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name="DadosExternos2_3" preserveFormatting="0" connectionId="4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name="DadosExternos15_1" preserveFormatting="0" connectionId="8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name="DadosExternos18_3" preserveFormatting="0" connectionId="3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name="DadosExternos6_1" preserveFormatting="0" connectionId="7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name="DadosExternos6_3" preserveFormatting="0" connectionId="7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name="DadosExternos18_1" preserveFormatting="0" connectionId="3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name="DadosExternos15_3" preserveFormatting="0" connectionId="8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name="DadosExternos17_1" preserveFormatting="0" connectionId="2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name="DadosExternos16_3" preserveFormatting="0" connectionId="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name="DadosExternos2_3" preserveFormatting="0" connectionId="4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name="DadosExternos16_1" preserveFormatting="0" connectionId="1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name="DadosExternos2_1" preserveFormatting="0" connectionId="5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name="DadosExternos5_3" preserveFormatting="0" connectionId="6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name="DadosExternos5_1" preserveFormatting="0" connectionId="6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name="DadosExternos17_3" preserveFormatting="0" connectionId="2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name="DadosExternos2_3" preserveFormatting="0" connectionId="4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name="DadosExternos6_1" preserveFormatting="0" connectionId="6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name="DadosExternos18_1" preserveFormatting="0" connectionId="2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name="DadosExternos6_3" preserveFormatting="0" connectionId="74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name="DadosExternos15_1" preserveFormatting="0" connectionId="8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name="DadosExternos18_3" preserveFormatting="0" connectionId="3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name="DadosExternos5_3" preserveFormatting="0" connectionId="6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name="DadosExternos5_1" preserveFormatting="0" connectionId="5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name="DadosExternos2_1" preserveFormatting="0" connectionId="4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name="DadosExternos17_1" preserveFormatting="0" connectionId="1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name="DadosExternos16_3" preserveFormatting="0" connectionId="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name="DadosExternos17_3" preserveFormatting="0" connectionId="2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name="DadosExternos15_3" preserveFormatting="0" connectionId="87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name="DadosExternos16_1" preserveFormatting="0" connectionId="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name="DadosExternos6_1" preserveFormatting="0" connectionId="7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name="DadosExternos2_3" preserveFormatting="0" connectionId="4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name="DadosExternos5_1" preserveFormatting="0" connectionId="6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name="DadosExternos5_3" preserveFormatting="0" connectionId="6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name="DadosExternos17_1" preserveFormatting="0" connectionId="2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name="DadosExternos18_1" preserveFormatting="0" connectionId="39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name="DadosExternos17_3" preserveFormatting="0" connectionId="2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name="DadosExternos16_1" preserveFormatting="0" connectionId="13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name="DadosExternos15_1" preserveFormatting="0" connectionId="91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name="DadosExternos18_3" preserveFormatting="0" connectionId="36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name="DadosExternos16_3" preserveFormatting="0" connectionId="10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name="DadosExternos15_3" preserveFormatting="0" connectionId="88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name="DadosExternos2_1" preserveFormatting="0" connectionId="52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name="DadosExternos6_3" preserveFormatting="0" connectionId="75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.xml"/><Relationship Id="rId3" Type="http://schemas.openxmlformats.org/officeDocument/2006/relationships/queryTable" Target="../queryTables/queryTable8.xml"/><Relationship Id="rId7" Type="http://schemas.openxmlformats.org/officeDocument/2006/relationships/queryTable" Target="../queryTables/queryTable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11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Relationship Id="rId9" Type="http://schemas.openxmlformats.org/officeDocument/2006/relationships/queryTable" Target="../queryTables/queryTable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.xml"/><Relationship Id="rId13" Type="http://schemas.openxmlformats.org/officeDocument/2006/relationships/queryTable" Target="../queryTables/queryTable25.xml"/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12" Type="http://schemas.openxmlformats.org/officeDocument/2006/relationships/queryTable" Target="../queryTables/queryTable24.xml"/><Relationship Id="rId2" Type="http://schemas.openxmlformats.org/officeDocument/2006/relationships/drawing" Target="../drawings/drawing3.xml"/><Relationship Id="rId16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8.xml"/><Relationship Id="rId11" Type="http://schemas.openxmlformats.org/officeDocument/2006/relationships/queryTable" Target="../queryTables/queryTable23.xml"/><Relationship Id="rId5" Type="http://schemas.openxmlformats.org/officeDocument/2006/relationships/queryTable" Target="../queryTables/queryTable17.xml"/><Relationship Id="rId15" Type="http://schemas.openxmlformats.org/officeDocument/2006/relationships/queryTable" Target="../queryTables/queryTable27.xml"/><Relationship Id="rId10" Type="http://schemas.openxmlformats.org/officeDocument/2006/relationships/queryTable" Target="../queryTables/queryTable22.xml"/><Relationship Id="rId4" Type="http://schemas.openxmlformats.org/officeDocument/2006/relationships/queryTable" Target="../queryTables/queryTable16.xml"/><Relationship Id="rId9" Type="http://schemas.openxmlformats.org/officeDocument/2006/relationships/queryTable" Target="../queryTables/queryTable21.xml"/><Relationship Id="rId14" Type="http://schemas.openxmlformats.org/officeDocument/2006/relationships/queryTable" Target="../queryTables/queryTable2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4.xml"/><Relationship Id="rId13" Type="http://schemas.openxmlformats.org/officeDocument/2006/relationships/queryTable" Target="../queryTables/queryTable39.xml"/><Relationship Id="rId3" Type="http://schemas.openxmlformats.org/officeDocument/2006/relationships/queryTable" Target="../queryTables/queryTable29.xml"/><Relationship Id="rId7" Type="http://schemas.openxmlformats.org/officeDocument/2006/relationships/queryTable" Target="../queryTables/queryTable33.xml"/><Relationship Id="rId12" Type="http://schemas.openxmlformats.org/officeDocument/2006/relationships/queryTable" Target="../queryTables/queryTable38.xml"/><Relationship Id="rId2" Type="http://schemas.openxmlformats.org/officeDocument/2006/relationships/drawing" Target="../drawings/drawing4.xml"/><Relationship Id="rId16" Type="http://schemas.openxmlformats.org/officeDocument/2006/relationships/queryTable" Target="../queryTables/queryTable42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32.xml"/><Relationship Id="rId11" Type="http://schemas.openxmlformats.org/officeDocument/2006/relationships/queryTable" Target="../queryTables/queryTable37.xml"/><Relationship Id="rId5" Type="http://schemas.openxmlformats.org/officeDocument/2006/relationships/queryTable" Target="../queryTables/queryTable31.xml"/><Relationship Id="rId15" Type="http://schemas.openxmlformats.org/officeDocument/2006/relationships/queryTable" Target="../queryTables/queryTable41.xml"/><Relationship Id="rId10" Type="http://schemas.openxmlformats.org/officeDocument/2006/relationships/queryTable" Target="../queryTables/queryTable36.xml"/><Relationship Id="rId4" Type="http://schemas.openxmlformats.org/officeDocument/2006/relationships/queryTable" Target="../queryTables/queryTable30.xml"/><Relationship Id="rId9" Type="http://schemas.openxmlformats.org/officeDocument/2006/relationships/queryTable" Target="../queryTables/queryTable35.xml"/><Relationship Id="rId14" Type="http://schemas.openxmlformats.org/officeDocument/2006/relationships/queryTable" Target="../queryTables/queryTable4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8.xml"/><Relationship Id="rId13" Type="http://schemas.openxmlformats.org/officeDocument/2006/relationships/queryTable" Target="../queryTables/queryTable53.xml"/><Relationship Id="rId3" Type="http://schemas.openxmlformats.org/officeDocument/2006/relationships/queryTable" Target="../queryTables/queryTable43.xml"/><Relationship Id="rId7" Type="http://schemas.openxmlformats.org/officeDocument/2006/relationships/queryTable" Target="../queryTables/queryTable47.xml"/><Relationship Id="rId12" Type="http://schemas.openxmlformats.org/officeDocument/2006/relationships/queryTable" Target="../queryTables/queryTable52.xml"/><Relationship Id="rId2" Type="http://schemas.openxmlformats.org/officeDocument/2006/relationships/drawing" Target="../drawings/drawing5.xml"/><Relationship Id="rId16" Type="http://schemas.openxmlformats.org/officeDocument/2006/relationships/queryTable" Target="../queryTables/queryTable56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46.xml"/><Relationship Id="rId11" Type="http://schemas.openxmlformats.org/officeDocument/2006/relationships/queryTable" Target="../queryTables/queryTable51.xml"/><Relationship Id="rId5" Type="http://schemas.openxmlformats.org/officeDocument/2006/relationships/queryTable" Target="../queryTables/queryTable45.xml"/><Relationship Id="rId15" Type="http://schemas.openxmlformats.org/officeDocument/2006/relationships/queryTable" Target="../queryTables/queryTable55.xml"/><Relationship Id="rId10" Type="http://schemas.openxmlformats.org/officeDocument/2006/relationships/queryTable" Target="../queryTables/queryTable50.xml"/><Relationship Id="rId4" Type="http://schemas.openxmlformats.org/officeDocument/2006/relationships/queryTable" Target="../queryTables/queryTable44.xml"/><Relationship Id="rId9" Type="http://schemas.openxmlformats.org/officeDocument/2006/relationships/queryTable" Target="../queryTables/queryTable49.xml"/><Relationship Id="rId14" Type="http://schemas.openxmlformats.org/officeDocument/2006/relationships/queryTable" Target="../queryTables/queryTable5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2.xml"/><Relationship Id="rId13" Type="http://schemas.openxmlformats.org/officeDocument/2006/relationships/queryTable" Target="../queryTables/queryTable67.xml"/><Relationship Id="rId3" Type="http://schemas.openxmlformats.org/officeDocument/2006/relationships/queryTable" Target="../queryTables/queryTable57.xml"/><Relationship Id="rId7" Type="http://schemas.openxmlformats.org/officeDocument/2006/relationships/queryTable" Target="../queryTables/queryTable61.xml"/><Relationship Id="rId12" Type="http://schemas.openxmlformats.org/officeDocument/2006/relationships/queryTable" Target="../queryTables/queryTable66.xml"/><Relationship Id="rId2" Type="http://schemas.openxmlformats.org/officeDocument/2006/relationships/drawing" Target="../drawings/drawing6.xml"/><Relationship Id="rId16" Type="http://schemas.openxmlformats.org/officeDocument/2006/relationships/queryTable" Target="../queryTables/queryTable70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60.xml"/><Relationship Id="rId11" Type="http://schemas.openxmlformats.org/officeDocument/2006/relationships/queryTable" Target="../queryTables/queryTable65.xml"/><Relationship Id="rId5" Type="http://schemas.openxmlformats.org/officeDocument/2006/relationships/queryTable" Target="../queryTables/queryTable59.xml"/><Relationship Id="rId15" Type="http://schemas.openxmlformats.org/officeDocument/2006/relationships/queryTable" Target="../queryTables/queryTable69.xml"/><Relationship Id="rId10" Type="http://schemas.openxmlformats.org/officeDocument/2006/relationships/queryTable" Target="../queryTables/queryTable64.xml"/><Relationship Id="rId4" Type="http://schemas.openxmlformats.org/officeDocument/2006/relationships/queryTable" Target="../queryTables/queryTable58.xml"/><Relationship Id="rId9" Type="http://schemas.openxmlformats.org/officeDocument/2006/relationships/queryTable" Target="../queryTables/queryTable63.xml"/><Relationship Id="rId14" Type="http://schemas.openxmlformats.org/officeDocument/2006/relationships/queryTable" Target="../queryTables/queryTable68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4" t="s">
        <v>41</v>
      </c>
      <c r="C1" s="154"/>
      <c r="D1" s="154"/>
      <c r="E1" s="154"/>
      <c r="F1" s="154"/>
      <c r="G1" s="154"/>
      <c r="H1" s="155"/>
      <c r="I1" s="156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63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57" t="s">
        <v>42</v>
      </c>
      <c r="B4" s="159" t="s">
        <v>23</v>
      </c>
      <c r="C4" s="159" t="s">
        <v>2</v>
      </c>
      <c r="D4" s="161" t="s">
        <v>3</v>
      </c>
      <c r="E4" s="163" t="s">
        <v>4</v>
      </c>
      <c r="F4" s="165" t="s">
        <v>5</v>
      </c>
      <c r="G4" s="166"/>
      <c r="H4" s="166"/>
      <c r="I4" s="167"/>
    </row>
    <row r="5" spans="1:14" ht="25.5" customHeight="1" thickBot="1" x14ac:dyDescent="0.25">
      <c r="A5" s="158"/>
      <c r="B5" s="160"/>
      <c r="C5" s="160"/>
      <c r="D5" s="162"/>
      <c r="E5" s="164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2" t="s">
        <v>35</v>
      </c>
      <c r="D6" s="173"/>
      <c r="E6" s="173"/>
      <c r="F6" s="114"/>
      <c r="G6" s="18"/>
      <c r="H6" s="19"/>
      <c r="I6" s="36">
        <f>I21</f>
        <v>1378186.2490859998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33605.939999999995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f>'BENJAMIN CONSTANT'!E8+'MONTEIRO LOBATO'!E8+'DOM PEDRO II'!E8+'BENTO GONÇALVES'!E8+'RUI BARBOSA'!E8</f>
        <v>11917</v>
      </c>
      <c r="F8" s="120">
        <v>2.1800000000000002</v>
      </c>
      <c r="G8" s="121">
        <v>2.82</v>
      </c>
      <c r="H8" s="122">
        <f>SUM(E8*G8)</f>
        <v>33605.939999999995</v>
      </c>
      <c r="I8" s="111"/>
    </row>
    <row r="9" spans="1:14" ht="15.75" thickBot="1" x14ac:dyDescent="0.25">
      <c r="A9" s="66"/>
      <c r="B9" s="101">
        <v>2</v>
      </c>
      <c r="C9" s="91" t="s">
        <v>51</v>
      </c>
      <c r="D9" s="92"/>
      <c r="E9" s="93"/>
      <c r="F9" s="93"/>
      <c r="G9" s="93"/>
      <c r="H9" s="94"/>
      <c r="I9" s="36">
        <f>SUM(H10:H13)</f>
        <v>622293.16756500001</v>
      </c>
    </row>
    <row r="10" spans="1:14" x14ac:dyDescent="0.2">
      <c r="A10" s="67">
        <v>561100</v>
      </c>
      <c r="B10" s="87" t="s">
        <v>48</v>
      </c>
      <c r="C10" s="100" t="s">
        <v>54</v>
      </c>
      <c r="D10" s="88" t="s">
        <v>25</v>
      </c>
      <c r="E10" s="89">
        <f>E8</f>
        <v>11917</v>
      </c>
      <c r="F10" s="89">
        <v>0.47</v>
      </c>
      <c r="G10" s="89">
        <v>0.61</v>
      </c>
      <c r="H10" s="90">
        <f t="shared" ref="H10:H13" si="0">SUM(E10*G10)</f>
        <v>7269.37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5.9584999999999999</v>
      </c>
      <c r="F11" s="84">
        <v>3188.46</v>
      </c>
      <c r="G11" s="84">
        <v>4129.6899999999996</v>
      </c>
      <c r="H11" s="85">
        <f>G11*E11</f>
        <v>24606.757864999996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33963.449999999997</v>
      </c>
      <c r="F12" s="33">
        <v>1.97</v>
      </c>
      <c r="G12" s="33">
        <v>2.5499999999999998</v>
      </c>
      <c r="H12" s="59">
        <f t="shared" si="0"/>
        <v>86606.797499999986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357.51</v>
      </c>
      <c r="F13" s="63">
        <v>1088.03</v>
      </c>
      <c r="G13" s="63">
        <v>1409.22</v>
      </c>
      <c r="H13" s="64">
        <f t="shared" si="0"/>
        <v>503810.24219999998</v>
      </c>
      <c r="I13" s="105"/>
      <c r="K13" s="3"/>
    </row>
    <row r="14" spans="1:14" ht="15.75" thickBot="1" x14ac:dyDescent="0.25">
      <c r="A14" s="66"/>
      <c r="B14" s="126">
        <v>3</v>
      </c>
      <c r="C14" s="127" t="s">
        <v>38</v>
      </c>
      <c r="D14" s="128"/>
      <c r="E14" s="55"/>
      <c r="F14" s="129"/>
      <c r="G14" s="129"/>
      <c r="H14" s="130"/>
      <c r="I14" s="36">
        <f>SUM(H15:H18)</f>
        <v>702250.27906499989</v>
      </c>
    </row>
    <row r="15" spans="1:14" ht="31.5" customHeight="1" x14ac:dyDescent="0.2">
      <c r="A15" s="67">
        <v>561100</v>
      </c>
      <c r="B15" s="87" t="s">
        <v>44</v>
      </c>
      <c r="C15" s="95" t="s">
        <v>54</v>
      </c>
      <c r="D15" s="88" t="s">
        <v>25</v>
      </c>
      <c r="E15" s="89">
        <f>E10</f>
        <v>11917</v>
      </c>
      <c r="F15" s="89">
        <v>0.47</v>
      </c>
      <c r="G15" s="89">
        <v>0.61</v>
      </c>
      <c r="H15" s="90">
        <f t="shared" ref="H15:H18" si="1">SUM(E15*G15)</f>
        <v>7269.37</v>
      </c>
      <c r="I15" s="105"/>
      <c r="L15" s="3"/>
      <c r="N15" s="3"/>
    </row>
    <row r="16" spans="1:14" ht="31.5" customHeight="1" x14ac:dyDescent="0.2">
      <c r="A16" s="67">
        <v>589420</v>
      </c>
      <c r="B16" s="81" t="s">
        <v>45</v>
      </c>
      <c r="C16" s="131" t="s">
        <v>55</v>
      </c>
      <c r="D16" s="83" t="s">
        <v>56</v>
      </c>
      <c r="E16" s="84">
        <f>E11</f>
        <v>5.9584999999999999</v>
      </c>
      <c r="F16" s="84">
        <v>3188.46</v>
      </c>
      <c r="G16" s="84">
        <v>4129.6899999999996</v>
      </c>
      <c r="H16" s="85">
        <f>G16*E16</f>
        <v>24606.757864999996</v>
      </c>
      <c r="I16" s="105"/>
      <c r="L16" s="3"/>
      <c r="N16" s="3"/>
    </row>
    <row r="17" spans="1:9" ht="36" x14ac:dyDescent="0.2">
      <c r="A17" s="67">
        <v>97918</v>
      </c>
      <c r="B17" s="58" t="s">
        <v>46</v>
      </c>
      <c r="C17" s="34" t="s">
        <v>37</v>
      </c>
      <c r="D17" s="32" t="s">
        <v>36</v>
      </c>
      <c r="E17" s="33">
        <f>E12</f>
        <v>33963.449999999997</v>
      </c>
      <c r="F17" s="33">
        <v>1.97</v>
      </c>
      <c r="G17" s="33">
        <v>2.5499999999999998</v>
      </c>
      <c r="H17" s="59">
        <f t="shared" si="1"/>
        <v>86606.797499999986</v>
      </c>
      <c r="I17" s="105"/>
    </row>
    <row r="18" spans="1:9" ht="36.75" thickBot="1" x14ac:dyDescent="0.25">
      <c r="A18" s="67">
        <v>95995</v>
      </c>
      <c r="B18" s="132" t="s">
        <v>62</v>
      </c>
      <c r="C18" s="133" t="s">
        <v>31</v>
      </c>
      <c r="D18" s="134" t="s">
        <v>30</v>
      </c>
      <c r="E18" s="33">
        <f>E13</f>
        <v>357.51</v>
      </c>
      <c r="F18" s="135">
        <v>1260.71</v>
      </c>
      <c r="G18" s="135">
        <v>1632.87</v>
      </c>
      <c r="H18" s="136">
        <f t="shared" si="1"/>
        <v>583767.35369999998</v>
      </c>
      <c r="I18" s="105"/>
    </row>
    <row r="19" spans="1:9" ht="15.75" thickBot="1" x14ac:dyDescent="0.25">
      <c r="A19" s="66"/>
      <c r="B19" s="137">
        <v>4</v>
      </c>
      <c r="C19" s="125" t="s">
        <v>39</v>
      </c>
      <c r="D19" s="22"/>
      <c r="E19" s="23"/>
      <c r="F19" s="23"/>
      <c r="G19" s="24"/>
      <c r="H19" s="138"/>
      <c r="I19" s="36">
        <f>H20</f>
        <v>20036.862456000003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486.21360000000004</v>
      </c>
      <c r="F20" s="33">
        <v>31.82</v>
      </c>
      <c r="G20" s="33">
        <v>41.21</v>
      </c>
      <c r="H20" s="90">
        <f>SUM(E20*G20)</f>
        <v>20036.862456000003</v>
      </c>
      <c r="I20" s="105"/>
    </row>
    <row r="21" spans="1:9" ht="42.75" customHeight="1" thickBot="1" x14ac:dyDescent="0.25">
      <c r="A21" s="68"/>
      <c r="B21" s="50"/>
      <c r="C21" s="174" t="s">
        <v>9</v>
      </c>
      <c r="D21" s="174"/>
      <c r="E21" s="174"/>
      <c r="F21" s="174"/>
      <c r="G21" s="174"/>
      <c r="H21" s="175"/>
      <c r="I21" s="35">
        <f>I19+I14+I7+I9</f>
        <v>1378186.2490859998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8"/>
      <c r="C25" s="168"/>
      <c r="D25" s="168"/>
      <c r="E25" s="168"/>
      <c r="F25" s="168"/>
      <c r="G25" s="168"/>
      <c r="H25" s="168"/>
      <c r="I25" s="169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68"/>
      <c r="C30" s="168"/>
      <c r="D30" s="168"/>
      <c r="E30" s="168"/>
      <c r="F30" s="168"/>
      <c r="G30" s="168"/>
      <c r="H30" s="168"/>
      <c r="I30" s="169"/>
    </row>
    <row r="31" spans="1:9" x14ac:dyDescent="0.2">
      <c r="A31" s="103"/>
      <c r="B31" s="176"/>
      <c r="C31" s="176"/>
      <c r="D31" s="176"/>
      <c r="E31" s="176"/>
      <c r="F31" s="176"/>
      <c r="G31" s="176"/>
      <c r="H31" s="176"/>
      <c r="I31" s="177"/>
    </row>
    <row r="32" spans="1:9" x14ac:dyDescent="0.2">
      <c r="A32" s="103"/>
      <c r="B32" s="168"/>
      <c r="C32" s="168"/>
      <c r="D32" s="168"/>
      <c r="E32" s="168"/>
      <c r="F32" s="168"/>
      <c r="G32" s="168"/>
      <c r="H32" s="168"/>
      <c r="I32" s="169"/>
    </row>
    <row r="33" spans="1:9" ht="13.5" thickBot="1" x14ac:dyDescent="0.25">
      <c r="A33" s="110"/>
      <c r="B33" s="170"/>
      <c r="C33" s="170"/>
      <c r="D33" s="170"/>
      <c r="E33" s="170"/>
      <c r="F33" s="170"/>
      <c r="G33" s="170"/>
      <c r="H33" s="170"/>
      <c r="I33" s="171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rintOptions horizontalCentered="1"/>
  <pageMargins left="0.59055118110236227" right="0.59055118110236227" top="0.6692913385826772" bottom="1.1811023622047245" header="0.51181102362204722" footer="0.51181102362204722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4" t="s">
        <v>41</v>
      </c>
      <c r="C1" s="154"/>
      <c r="D1" s="154"/>
      <c r="E1" s="154"/>
      <c r="F1" s="154"/>
      <c r="G1" s="154"/>
      <c r="H1" s="155"/>
      <c r="I1" s="156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67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57" t="s">
        <v>42</v>
      </c>
      <c r="B4" s="159" t="s">
        <v>23</v>
      </c>
      <c r="C4" s="159" t="s">
        <v>2</v>
      </c>
      <c r="D4" s="161" t="s">
        <v>3</v>
      </c>
      <c r="E4" s="163" t="s">
        <v>4</v>
      </c>
      <c r="F4" s="165" t="s">
        <v>5</v>
      </c>
      <c r="G4" s="166"/>
      <c r="H4" s="166"/>
      <c r="I4" s="167"/>
    </row>
    <row r="5" spans="1:14" ht="25.5" customHeight="1" thickBot="1" x14ac:dyDescent="0.25">
      <c r="A5" s="158"/>
      <c r="B5" s="160"/>
      <c r="C5" s="160"/>
      <c r="D5" s="162"/>
      <c r="E5" s="164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2" t="s">
        <v>35</v>
      </c>
      <c r="D6" s="173"/>
      <c r="E6" s="173"/>
      <c r="F6" s="114"/>
      <c r="G6" s="18"/>
      <c r="H6" s="19"/>
      <c r="I6" s="36">
        <f>I21</f>
        <v>129295.31144399999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3152.7599999999998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1118</v>
      </c>
      <c r="F8" s="120">
        <v>2.1800000000000002</v>
      </c>
      <c r="G8" s="121">
        <v>2.82</v>
      </c>
      <c r="H8" s="122">
        <f>SUM(E8*G8)</f>
        <v>3152.7599999999998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58380.780509999997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1118</v>
      </c>
      <c r="F10" s="84">
        <v>0.47</v>
      </c>
      <c r="G10" s="84">
        <v>0.61</v>
      </c>
      <c r="H10" s="85">
        <f t="shared" ref="H10:H13" si="0">SUM(E10*G10)</f>
        <v>681.98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0.55900000000000005</v>
      </c>
      <c r="F11" s="84">
        <v>3188.46</v>
      </c>
      <c r="G11" s="84">
        <v>4129.6899999999996</v>
      </c>
      <c r="H11" s="85">
        <f>G11*E11</f>
        <v>2308.4967099999999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3186.2999999999997</v>
      </c>
      <c r="F12" s="33">
        <v>1.97</v>
      </c>
      <c r="G12" s="33">
        <v>2.5499999999999998</v>
      </c>
      <c r="H12" s="59">
        <f t="shared" si="0"/>
        <v>8125.0649999999987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33.54</v>
      </c>
      <c r="F13" s="63">
        <v>1088.03</v>
      </c>
      <c r="G13" s="63">
        <v>1409.22</v>
      </c>
      <c r="H13" s="64">
        <f t="shared" si="0"/>
        <v>47265.238799999999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65882.001510000002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1118</v>
      </c>
      <c r="F15" s="33">
        <v>0.47</v>
      </c>
      <c r="G15" s="89">
        <v>0.61</v>
      </c>
      <c r="H15" s="90">
        <f t="shared" ref="H15:H18" si="1">SUM(E15*G15)</f>
        <v>681.98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0.55900000000000005</v>
      </c>
      <c r="F16" s="33">
        <v>3188.46</v>
      </c>
      <c r="G16" s="84">
        <v>4129.6899999999996</v>
      </c>
      <c r="H16" s="85">
        <f>G16*E16</f>
        <v>2308.4967099999999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3186.2999999999997</v>
      </c>
      <c r="F17" s="33">
        <v>1.97</v>
      </c>
      <c r="G17" s="33">
        <v>2.5499999999999998</v>
      </c>
      <c r="H17" s="59">
        <f t="shared" si="1"/>
        <v>8125.0649999999987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33.54</v>
      </c>
      <c r="F18" s="63">
        <v>1260.71</v>
      </c>
      <c r="G18" s="33">
        <v>1632.87</v>
      </c>
      <c r="H18" s="59">
        <f t="shared" si="1"/>
        <v>54766.459799999997</v>
      </c>
      <c r="I18" s="105"/>
    </row>
    <row r="19" spans="1:9" ht="15.75" thickBot="1" x14ac:dyDescent="0.25">
      <c r="A19" s="66"/>
      <c r="B19" s="49">
        <v>4</v>
      </c>
      <c r="C19" s="114" t="s">
        <v>39</v>
      </c>
      <c r="D19" s="22"/>
      <c r="E19" s="23"/>
      <c r="F19" s="23"/>
      <c r="G19" s="24"/>
      <c r="H19" s="25"/>
      <c r="I19" s="36">
        <f>H20</f>
        <v>1879.7694239999998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45.614399999999996</v>
      </c>
      <c r="F20" s="33">
        <v>31.82</v>
      </c>
      <c r="G20" s="33">
        <v>41.21</v>
      </c>
      <c r="H20" s="90">
        <f>SUM(E20*G20)</f>
        <v>1879.7694239999998</v>
      </c>
      <c r="I20" s="105"/>
    </row>
    <row r="21" spans="1:9" ht="42.75" customHeight="1" thickBot="1" x14ac:dyDescent="0.25">
      <c r="A21" s="68"/>
      <c r="B21" s="50"/>
      <c r="C21" s="174" t="s">
        <v>9</v>
      </c>
      <c r="D21" s="174"/>
      <c r="E21" s="174"/>
      <c r="F21" s="174"/>
      <c r="G21" s="174"/>
      <c r="H21" s="175"/>
      <c r="I21" s="35">
        <f>I19+I14+I7+I9</f>
        <v>129295.31144399999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8"/>
      <c r="C25" s="168"/>
      <c r="D25" s="168"/>
      <c r="E25" s="168"/>
      <c r="F25" s="168"/>
      <c r="G25" s="168"/>
      <c r="H25" s="168"/>
      <c r="I25" s="169"/>
    </row>
    <row r="26" spans="1:9" x14ac:dyDescent="0.2">
      <c r="A26" s="103"/>
      <c r="B26" s="112"/>
      <c r="C26" s="112"/>
      <c r="D26" s="112"/>
      <c r="E26" s="112"/>
      <c r="F26" s="112"/>
      <c r="G26" s="112"/>
      <c r="H26" s="112"/>
      <c r="I26" s="113"/>
    </row>
    <row r="27" spans="1:9" x14ac:dyDescent="0.2">
      <c r="A27" s="103"/>
      <c r="B27" s="112"/>
      <c r="C27" s="112"/>
      <c r="D27" s="112"/>
      <c r="E27" s="112"/>
      <c r="F27" s="112"/>
      <c r="G27" s="112"/>
      <c r="H27" s="112"/>
      <c r="I27" s="113"/>
    </row>
    <row r="28" spans="1:9" x14ac:dyDescent="0.2">
      <c r="A28" s="103"/>
      <c r="B28" s="112"/>
      <c r="C28" s="112"/>
      <c r="D28" s="112"/>
      <c r="E28" s="112"/>
      <c r="F28" s="112"/>
      <c r="G28" s="112"/>
      <c r="H28" s="112"/>
      <c r="I28" s="113"/>
    </row>
    <row r="29" spans="1:9" x14ac:dyDescent="0.2">
      <c r="A29" s="103"/>
      <c r="B29" s="112"/>
      <c r="C29" s="112"/>
      <c r="D29" s="112"/>
      <c r="E29" s="112"/>
      <c r="F29" s="112"/>
      <c r="G29" s="112"/>
      <c r="H29" s="112"/>
      <c r="I29" s="113"/>
    </row>
    <row r="30" spans="1:9" x14ac:dyDescent="0.2">
      <c r="A30" s="103"/>
      <c r="B30" s="168"/>
      <c r="C30" s="168"/>
      <c r="D30" s="168"/>
      <c r="E30" s="168"/>
      <c r="F30" s="168"/>
      <c r="G30" s="168"/>
      <c r="H30" s="168"/>
      <c r="I30" s="169"/>
    </row>
    <row r="31" spans="1:9" x14ac:dyDescent="0.2">
      <c r="A31" s="103"/>
      <c r="B31" s="176"/>
      <c r="C31" s="176"/>
      <c r="D31" s="176"/>
      <c r="E31" s="176"/>
      <c r="F31" s="176"/>
      <c r="G31" s="176"/>
      <c r="H31" s="176"/>
      <c r="I31" s="177"/>
    </row>
    <row r="32" spans="1:9" x14ac:dyDescent="0.2">
      <c r="A32" s="103"/>
      <c r="B32" s="168"/>
      <c r="C32" s="168"/>
      <c r="D32" s="168"/>
      <c r="E32" s="168"/>
      <c r="F32" s="168"/>
      <c r="G32" s="168"/>
      <c r="H32" s="168"/>
      <c r="I32" s="169"/>
    </row>
    <row r="33" spans="1:9" ht="13.5" thickBot="1" x14ac:dyDescent="0.25">
      <c r="A33" s="110"/>
      <c r="B33" s="170"/>
      <c r="C33" s="170"/>
      <c r="D33" s="170"/>
      <c r="E33" s="170"/>
      <c r="F33" s="170"/>
      <c r="G33" s="170"/>
      <c r="H33" s="170"/>
      <c r="I33" s="171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4" t="s">
        <v>41</v>
      </c>
      <c r="C1" s="154"/>
      <c r="D1" s="154"/>
      <c r="E1" s="154"/>
      <c r="F1" s="154"/>
      <c r="G1" s="154"/>
      <c r="H1" s="155"/>
      <c r="I1" s="156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79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57" t="s">
        <v>42</v>
      </c>
      <c r="B4" s="159" t="s">
        <v>23</v>
      </c>
      <c r="C4" s="159" t="s">
        <v>2</v>
      </c>
      <c r="D4" s="161" t="s">
        <v>3</v>
      </c>
      <c r="E4" s="163" t="s">
        <v>4</v>
      </c>
      <c r="F4" s="165" t="s">
        <v>5</v>
      </c>
      <c r="G4" s="166"/>
      <c r="H4" s="166"/>
      <c r="I4" s="167"/>
    </row>
    <row r="5" spans="1:14" ht="25.5" customHeight="1" thickBot="1" x14ac:dyDescent="0.25">
      <c r="A5" s="158"/>
      <c r="B5" s="160"/>
      <c r="C5" s="160"/>
      <c r="D5" s="162"/>
      <c r="E5" s="164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2" t="s">
        <v>35</v>
      </c>
      <c r="D6" s="173"/>
      <c r="E6" s="173"/>
      <c r="F6" s="125"/>
      <c r="G6" s="18"/>
      <c r="H6" s="19"/>
      <c r="I6" s="36">
        <f>I21</f>
        <v>422811.85924799996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10309.92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3656</v>
      </c>
      <c r="F8" s="120">
        <v>2.1800000000000002</v>
      </c>
      <c r="G8" s="121">
        <v>2.82</v>
      </c>
      <c r="H8" s="122">
        <f>SUM(E8*G8)</f>
        <v>10309.92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190912.46291999996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3656</v>
      </c>
      <c r="F10" s="84">
        <v>0.47</v>
      </c>
      <c r="G10" s="84">
        <v>0.61</v>
      </c>
      <c r="H10" s="85">
        <f t="shared" ref="H10:H13" si="0">SUM(E10*G10)</f>
        <v>2230.16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1.8280000000000001</v>
      </c>
      <c r="F11" s="84">
        <v>3188.46</v>
      </c>
      <c r="G11" s="84">
        <v>4129.6899999999996</v>
      </c>
      <c r="H11" s="85">
        <f>G11*E11</f>
        <v>7549.0733199999995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10419.6</v>
      </c>
      <c r="F12" s="33">
        <v>1.97</v>
      </c>
      <c r="G12" s="33">
        <v>2.5499999999999998</v>
      </c>
      <c r="H12" s="59">
        <f t="shared" si="0"/>
        <v>26569.98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109.67999999999999</v>
      </c>
      <c r="F13" s="63">
        <v>1088.03</v>
      </c>
      <c r="G13" s="63">
        <v>1409.22</v>
      </c>
      <c r="H13" s="64">
        <f t="shared" si="0"/>
        <v>154563.24959999998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215442.39491999999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3656</v>
      </c>
      <c r="F15" s="33">
        <v>0.47</v>
      </c>
      <c r="G15" s="89">
        <v>0.61</v>
      </c>
      <c r="H15" s="90">
        <f t="shared" ref="H15:H18" si="1">SUM(E15*G15)</f>
        <v>2230.16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1.8280000000000001</v>
      </c>
      <c r="F16" s="33">
        <v>3188.46</v>
      </c>
      <c r="G16" s="84">
        <v>4129.6899999999996</v>
      </c>
      <c r="H16" s="85">
        <f>G16*E16</f>
        <v>7549.0733199999995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10419.6</v>
      </c>
      <c r="F17" s="33">
        <v>1.97</v>
      </c>
      <c r="G17" s="33">
        <v>2.5499999999999998</v>
      </c>
      <c r="H17" s="59">
        <f t="shared" si="1"/>
        <v>26569.98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109.67999999999999</v>
      </c>
      <c r="F18" s="63">
        <v>1260.71</v>
      </c>
      <c r="G18" s="33">
        <v>1632.87</v>
      </c>
      <c r="H18" s="59">
        <f t="shared" si="1"/>
        <v>179093.18159999998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6147.0814079999991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149.16479999999999</v>
      </c>
      <c r="F20" s="33">
        <v>31.82</v>
      </c>
      <c r="G20" s="33">
        <v>41.21</v>
      </c>
      <c r="H20" s="90">
        <f>SUM(E20*G20)</f>
        <v>6147.0814079999991</v>
      </c>
      <c r="I20" s="105"/>
    </row>
    <row r="21" spans="1:9" ht="42.75" customHeight="1" thickBot="1" x14ac:dyDescent="0.25">
      <c r="A21" s="68"/>
      <c r="B21" s="50"/>
      <c r="C21" s="174" t="s">
        <v>9</v>
      </c>
      <c r="D21" s="174"/>
      <c r="E21" s="174"/>
      <c r="F21" s="174"/>
      <c r="G21" s="174"/>
      <c r="H21" s="175"/>
      <c r="I21" s="35">
        <f>I19+I14+I7+I9</f>
        <v>422811.85924799996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8"/>
      <c r="C25" s="168"/>
      <c r="D25" s="168"/>
      <c r="E25" s="168"/>
      <c r="F25" s="168"/>
      <c r="G25" s="168"/>
      <c r="H25" s="168"/>
      <c r="I25" s="169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8"/>
      <c r="C30" s="168"/>
      <c r="D30" s="168"/>
      <c r="E30" s="168"/>
      <c r="F30" s="168"/>
      <c r="G30" s="168"/>
      <c r="H30" s="168"/>
      <c r="I30" s="169"/>
    </row>
    <row r="31" spans="1:9" x14ac:dyDescent="0.2">
      <c r="A31" s="103"/>
      <c r="B31" s="176"/>
      <c r="C31" s="176"/>
      <c r="D31" s="176"/>
      <c r="E31" s="176"/>
      <c r="F31" s="176"/>
      <c r="G31" s="176"/>
      <c r="H31" s="176"/>
      <c r="I31" s="177"/>
    </row>
    <row r="32" spans="1:9" x14ac:dyDescent="0.2">
      <c r="A32" s="103"/>
      <c r="B32" s="168"/>
      <c r="C32" s="168"/>
      <c r="D32" s="168"/>
      <c r="E32" s="168"/>
      <c r="F32" s="168"/>
      <c r="G32" s="168"/>
      <c r="H32" s="168"/>
      <c r="I32" s="169"/>
    </row>
    <row r="33" spans="1:9" ht="13.5" thickBot="1" x14ac:dyDescent="0.25">
      <c r="A33" s="110"/>
      <c r="B33" s="170"/>
      <c r="C33" s="170"/>
      <c r="D33" s="170"/>
      <c r="E33" s="170"/>
      <c r="F33" s="170"/>
      <c r="G33" s="170"/>
      <c r="H33" s="170"/>
      <c r="I33" s="171"/>
    </row>
  </sheetData>
  <mergeCells count="18">
    <mergeCell ref="B32:C32"/>
    <mergeCell ref="D32:I32"/>
    <mergeCell ref="B33:C33"/>
    <mergeCell ref="D33:I33"/>
    <mergeCell ref="B30:C30"/>
    <mergeCell ref="D30:I30"/>
    <mergeCell ref="B31:C31"/>
    <mergeCell ref="D31:I31"/>
    <mergeCell ref="C6:E6"/>
    <mergeCell ref="C21:H21"/>
    <mergeCell ref="B25:I25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4" t="s">
        <v>41</v>
      </c>
      <c r="C1" s="154"/>
      <c r="D1" s="154"/>
      <c r="E1" s="154"/>
      <c r="F1" s="154"/>
      <c r="G1" s="154"/>
      <c r="H1" s="155"/>
      <c r="I1" s="156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66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57" t="s">
        <v>42</v>
      </c>
      <c r="B4" s="159" t="s">
        <v>23</v>
      </c>
      <c r="C4" s="159" t="s">
        <v>2</v>
      </c>
      <c r="D4" s="161" t="s">
        <v>3</v>
      </c>
      <c r="E4" s="163" t="s">
        <v>4</v>
      </c>
      <c r="F4" s="165" t="s">
        <v>5</v>
      </c>
      <c r="G4" s="166"/>
      <c r="H4" s="166"/>
      <c r="I4" s="167"/>
    </row>
    <row r="5" spans="1:14" ht="25.5" customHeight="1" thickBot="1" x14ac:dyDescent="0.25">
      <c r="A5" s="158"/>
      <c r="B5" s="160"/>
      <c r="C5" s="160"/>
      <c r="D5" s="162"/>
      <c r="E5" s="164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2" t="s">
        <v>35</v>
      </c>
      <c r="D6" s="173"/>
      <c r="E6" s="173"/>
      <c r="F6" s="125"/>
      <c r="G6" s="18"/>
      <c r="H6" s="19"/>
      <c r="I6" s="36">
        <f>I21</f>
        <v>134615.154312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3282.48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1164</v>
      </c>
      <c r="F8" s="120">
        <v>2.1800000000000002</v>
      </c>
      <c r="G8" s="121">
        <v>2.82</v>
      </c>
      <c r="H8" s="122">
        <f>SUM(E8*G8)</f>
        <v>3282.48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60782.851980000007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1164</v>
      </c>
      <c r="F10" s="84">
        <v>0.47</v>
      </c>
      <c r="G10" s="84">
        <v>0.61</v>
      </c>
      <c r="H10" s="85">
        <f t="shared" ref="H10:H13" si="0">SUM(E10*G10)</f>
        <v>710.04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0.58199999999999996</v>
      </c>
      <c r="F11" s="84">
        <v>3188.46</v>
      </c>
      <c r="G11" s="84">
        <v>4129.6899999999996</v>
      </c>
      <c r="H11" s="85">
        <f>G11*E11</f>
        <v>2403.4795799999997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3317.4000000000005</v>
      </c>
      <c r="F12" s="33">
        <v>1.97</v>
      </c>
      <c r="G12" s="33">
        <v>2.5499999999999998</v>
      </c>
      <c r="H12" s="59">
        <f t="shared" si="0"/>
        <v>8459.3700000000008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34.92</v>
      </c>
      <c r="F13" s="63">
        <v>1088.03</v>
      </c>
      <c r="G13" s="63">
        <v>1409.22</v>
      </c>
      <c r="H13" s="64">
        <f t="shared" si="0"/>
        <v>49209.962400000004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68592.70998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1164</v>
      </c>
      <c r="F15" s="33">
        <v>0.47</v>
      </c>
      <c r="G15" s="89">
        <v>0.61</v>
      </c>
      <c r="H15" s="90">
        <f t="shared" ref="H15:H18" si="1">SUM(E15*G15)</f>
        <v>710.04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0.58199999999999996</v>
      </c>
      <c r="F16" s="33">
        <v>3188.46</v>
      </c>
      <c r="G16" s="84">
        <v>4129.6899999999996</v>
      </c>
      <c r="H16" s="85">
        <f>G16*E16</f>
        <v>2403.4795799999997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3317.4000000000005</v>
      </c>
      <c r="F17" s="33">
        <v>1.97</v>
      </c>
      <c r="G17" s="33">
        <v>2.5499999999999998</v>
      </c>
      <c r="H17" s="59">
        <f t="shared" si="1"/>
        <v>8459.3700000000008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34.92</v>
      </c>
      <c r="F18" s="63">
        <v>1260.71</v>
      </c>
      <c r="G18" s="33">
        <v>1632.87</v>
      </c>
      <c r="H18" s="59">
        <f t="shared" si="1"/>
        <v>57019.820399999997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1957.1123520000001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47.491199999999999</v>
      </c>
      <c r="F20" s="33">
        <v>31.82</v>
      </c>
      <c r="G20" s="33">
        <v>41.21</v>
      </c>
      <c r="H20" s="90">
        <f>SUM(E20*G20)</f>
        <v>1957.1123520000001</v>
      </c>
      <c r="I20" s="105"/>
    </row>
    <row r="21" spans="1:9" ht="42.75" customHeight="1" thickBot="1" x14ac:dyDescent="0.25">
      <c r="A21" s="68"/>
      <c r="B21" s="50"/>
      <c r="C21" s="174" t="s">
        <v>9</v>
      </c>
      <c r="D21" s="174"/>
      <c r="E21" s="174"/>
      <c r="F21" s="174"/>
      <c r="G21" s="174"/>
      <c r="H21" s="175"/>
      <c r="I21" s="35">
        <f>I19+I14+I7+I9</f>
        <v>134615.154312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8"/>
      <c r="C25" s="168"/>
      <c r="D25" s="168"/>
      <c r="E25" s="168"/>
      <c r="F25" s="168"/>
      <c r="G25" s="168"/>
      <c r="H25" s="168"/>
      <c r="I25" s="169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8"/>
      <c r="C30" s="168"/>
      <c r="D30" s="168"/>
      <c r="E30" s="168"/>
      <c r="F30" s="168"/>
      <c r="G30" s="168"/>
      <c r="H30" s="168"/>
      <c r="I30" s="169"/>
    </row>
    <row r="31" spans="1:9" x14ac:dyDescent="0.2">
      <c r="A31" s="103"/>
      <c r="B31" s="176"/>
      <c r="C31" s="176"/>
      <c r="D31" s="176"/>
      <c r="E31" s="176"/>
      <c r="F31" s="176"/>
      <c r="G31" s="176"/>
      <c r="H31" s="176"/>
      <c r="I31" s="177"/>
    </row>
    <row r="32" spans="1:9" x14ac:dyDescent="0.2">
      <c r="A32" s="103"/>
      <c r="B32" s="168"/>
      <c r="C32" s="168"/>
      <c r="D32" s="168"/>
      <c r="E32" s="168"/>
      <c r="F32" s="168"/>
      <c r="G32" s="168"/>
      <c r="H32" s="168"/>
      <c r="I32" s="169"/>
    </row>
    <row r="33" spans="1:9" ht="13.5" thickBot="1" x14ac:dyDescent="0.25">
      <c r="A33" s="110"/>
      <c r="B33" s="170"/>
      <c r="C33" s="170"/>
      <c r="D33" s="170"/>
      <c r="E33" s="170"/>
      <c r="F33" s="170"/>
      <c r="G33" s="170"/>
      <c r="H33" s="170"/>
      <c r="I33" s="171"/>
    </row>
  </sheetData>
  <mergeCells count="18">
    <mergeCell ref="B32:C32"/>
    <mergeCell ref="D32:I32"/>
    <mergeCell ref="B33:C33"/>
    <mergeCell ref="D33:I33"/>
    <mergeCell ref="B1:I1"/>
    <mergeCell ref="F4:I4"/>
    <mergeCell ref="B30:C30"/>
    <mergeCell ref="D30:I30"/>
    <mergeCell ref="B31:C31"/>
    <mergeCell ref="D31:I31"/>
    <mergeCell ref="C6:E6"/>
    <mergeCell ref="C21:H21"/>
    <mergeCell ref="B25:I25"/>
    <mergeCell ref="A4:A5"/>
    <mergeCell ref="B4:B5"/>
    <mergeCell ref="C4:C5"/>
    <mergeCell ref="D4:D5"/>
    <mergeCell ref="E4:E5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E12" sqref="E12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4" t="s">
        <v>41</v>
      </c>
      <c r="C1" s="154"/>
      <c r="D1" s="154"/>
      <c r="E1" s="154"/>
      <c r="F1" s="154"/>
      <c r="G1" s="154"/>
      <c r="H1" s="155"/>
      <c r="I1" s="156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65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57" t="s">
        <v>42</v>
      </c>
      <c r="B4" s="159" t="s">
        <v>23</v>
      </c>
      <c r="C4" s="159" t="s">
        <v>2</v>
      </c>
      <c r="D4" s="161" t="s">
        <v>3</v>
      </c>
      <c r="E4" s="163" t="s">
        <v>4</v>
      </c>
      <c r="F4" s="165" t="s">
        <v>5</v>
      </c>
      <c r="G4" s="166"/>
      <c r="H4" s="166"/>
      <c r="I4" s="167"/>
    </row>
    <row r="5" spans="1:14" ht="25.5" customHeight="1" thickBot="1" x14ac:dyDescent="0.25">
      <c r="A5" s="158"/>
      <c r="B5" s="160"/>
      <c r="C5" s="160"/>
      <c r="D5" s="162"/>
      <c r="E5" s="164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2" t="s">
        <v>35</v>
      </c>
      <c r="D6" s="173"/>
      <c r="E6" s="173"/>
      <c r="F6" s="125"/>
      <c r="G6" s="18"/>
      <c r="H6" s="19"/>
      <c r="I6" s="36">
        <f>I21</f>
        <v>432063.75988799997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10535.519999999999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3736</v>
      </c>
      <c r="F8" s="120">
        <v>2.1800000000000002</v>
      </c>
      <c r="G8" s="121">
        <v>2.82</v>
      </c>
      <c r="H8" s="122">
        <f>SUM(E8*G8)</f>
        <v>10535.519999999999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195089.97852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3736</v>
      </c>
      <c r="F10" s="84">
        <v>0.47</v>
      </c>
      <c r="G10" s="84">
        <v>0.61</v>
      </c>
      <c r="H10" s="85">
        <f t="shared" ref="H10:H13" si="0">SUM(E10*G10)</f>
        <v>2278.96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1.8680000000000001</v>
      </c>
      <c r="F11" s="84">
        <v>3188.46</v>
      </c>
      <c r="G11" s="84">
        <v>4129.6899999999996</v>
      </c>
      <c r="H11" s="85">
        <f>G11*E11</f>
        <v>7714.2609199999997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10647.6</v>
      </c>
      <c r="F12" s="33">
        <v>1.97</v>
      </c>
      <c r="G12" s="33">
        <v>2.5499999999999998</v>
      </c>
      <c r="H12" s="59">
        <f t="shared" si="0"/>
        <v>27151.379999999997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112.08</v>
      </c>
      <c r="F13" s="63">
        <v>1088.03</v>
      </c>
      <c r="G13" s="63">
        <v>1409.22</v>
      </c>
      <c r="H13" s="64">
        <f t="shared" si="0"/>
        <v>157945.37760000001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220156.67051999999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3736</v>
      </c>
      <c r="F15" s="33">
        <v>0.47</v>
      </c>
      <c r="G15" s="89">
        <v>0.61</v>
      </c>
      <c r="H15" s="90">
        <f t="shared" ref="H15:H18" si="1">SUM(E15*G15)</f>
        <v>2278.96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1.8680000000000001</v>
      </c>
      <c r="F16" s="33">
        <v>3188.46</v>
      </c>
      <c r="G16" s="84">
        <v>4129.6899999999996</v>
      </c>
      <c r="H16" s="85">
        <f>G16*E16</f>
        <v>7714.2609199999997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10647.6</v>
      </c>
      <c r="F17" s="33">
        <v>1.97</v>
      </c>
      <c r="G17" s="33">
        <v>2.5499999999999998</v>
      </c>
      <c r="H17" s="59">
        <f t="shared" si="1"/>
        <v>27151.379999999997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112.08</v>
      </c>
      <c r="F18" s="63">
        <v>1260.71</v>
      </c>
      <c r="G18" s="33">
        <v>1632.87</v>
      </c>
      <c r="H18" s="59">
        <f t="shared" si="1"/>
        <v>183012.06959999999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6281.5908480000007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152.42880000000002</v>
      </c>
      <c r="F20" s="33">
        <v>31.82</v>
      </c>
      <c r="G20" s="33">
        <v>41.21</v>
      </c>
      <c r="H20" s="90">
        <f>SUM(E20*G20)</f>
        <v>6281.5908480000007</v>
      </c>
      <c r="I20" s="105"/>
    </row>
    <row r="21" spans="1:9" ht="42.75" customHeight="1" thickBot="1" x14ac:dyDescent="0.25">
      <c r="A21" s="68"/>
      <c r="B21" s="50"/>
      <c r="C21" s="174" t="s">
        <v>9</v>
      </c>
      <c r="D21" s="174"/>
      <c r="E21" s="174"/>
      <c r="F21" s="174"/>
      <c r="G21" s="174"/>
      <c r="H21" s="175"/>
      <c r="I21" s="35">
        <f>I19+I14+I7+I9</f>
        <v>432063.75988799997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8"/>
      <c r="C25" s="168"/>
      <c r="D25" s="168"/>
      <c r="E25" s="168"/>
      <c r="F25" s="168"/>
      <c r="G25" s="168"/>
      <c r="H25" s="168"/>
      <c r="I25" s="169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8"/>
      <c r="C30" s="168"/>
      <c r="D30" s="168"/>
      <c r="E30" s="168"/>
      <c r="F30" s="168"/>
      <c r="G30" s="168"/>
      <c r="H30" s="168"/>
      <c r="I30" s="169"/>
    </row>
    <row r="31" spans="1:9" x14ac:dyDescent="0.2">
      <c r="A31" s="103"/>
      <c r="B31" s="176"/>
      <c r="C31" s="176"/>
      <c r="D31" s="176"/>
      <c r="E31" s="176"/>
      <c r="F31" s="176"/>
      <c r="G31" s="176"/>
      <c r="H31" s="176"/>
      <c r="I31" s="177"/>
    </row>
    <row r="32" spans="1:9" x14ac:dyDescent="0.2">
      <c r="A32" s="103"/>
      <c r="B32" s="168"/>
      <c r="C32" s="168"/>
      <c r="D32" s="168"/>
      <c r="E32" s="168"/>
      <c r="F32" s="168"/>
      <c r="G32" s="168"/>
      <c r="H32" s="168"/>
      <c r="I32" s="169"/>
    </row>
    <row r="33" spans="1:9" ht="13.5" thickBot="1" x14ac:dyDescent="0.25">
      <c r="A33" s="110"/>
      <c r="B33" s="170"/>
      <c r="C33" s="170"/>
      <c r="D33" s="170"/>
      <c r="E33" s="170"/>
      <c r="F33" s="170"/>
      <c r="G33" s="170"/>
      <c r="H33" s="170"/>
      <c r="I33" s="171"/>
    </row>
  </sheetData>
  <mergeCells count="18">
    <mergeCell ref="B32:C32"/>
    <mergeCell ref="D32:I32"/>
    <mergeCell ref="B33:C33"/>
    <mergeCell ref="D33:I33"/>
    <mergeCell ref="B31:C31"/>
    <mergeCell ref="D31:I31"/>
    <mergeCell ref="A4:A5"/>
    <mergeCell ref="B30:C30"/>
    <mergeCell ref="D30:I30"/>
    <mergeCell ref="C6:E6"/>
    <mergeCell ref="C21:H21"/>
    <mergeCell ref="B25:I25"/>
    <mergeCell ref="B1:I1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Zeros="0" view="pageBreakPreview" zoomScaleNormal="100" zoomScaleSheetLayoutView="100" workbookViewId="0">
      <selection activeCell="G13" sqref="G13"/>
    </sheetView>
  </sheetViews>
  <sheetFormatPr defaultColWidth="4.85546875" defaultRowHeight="12.75" x14ac:dyDescent="0.2"/>
  <cols>
    <col min="1" max="1" width="12.42578125" style="1" bestFit="1" customWidth="1"/>
    <col min="2" max="2" width="10.140625" style="1" customWidth="1"/>
    <col min="3" max="3" width="57.140625" style="2" customWidth="1"/>
    <col min="4" max="4" width="7.140625" style="1" customWidth="1"/>
    <col min="5" max="5" width="10.85546875" style="1" customWidth="1"/>
    <col min="6" max="6" width="9.5703125" style="1" customWidth="1"/>
    <col min="7" max="7" width="9.7109375" style="1" customWidth="1"/>
    <col min="8" max="8" width="13.85546875" style="1" bestFit="1" customWidth="1"/>
    <col min="9" max="9" width="16.140625" style="1" bestFit="1" customWidth="1"/>
    <col min="10" max="10" width="11.5703125" style="1" hidden="1" customWidth="1"/>
    <col min="11" max="11" width="10.5703125" style="1" customWidth="1"/>
    <col min="12" max="12" width="18.28515625" style="1" customWidth="1"/>
    <col min="13" max="13" width="4.85546875" style="1"/>
    <col min="14" max="14" width="8.140625" style="1" bestFit="1" customWidth="1"/>
    <col min="15" max="254" width="4.85546875" style="1"/>
    <col min="255" max="255" width="17.140625" style="1" customWidth="1"/>
    <col min="256" max="256" width="57" style="1" customWidth="1"/>
    <col min="257" max="257" width="3.42578125" style="1" customWidth="1"/>
    <col min="258" max="258" width="11.5703125" style="1" customWidth="1"/>
    <col min="259" max="259" width="9.7109375" style="1" customWidth="1"/>
    <col min="260" max="260" width="13.85546875" style="1" bestFit="1" customWidth="1"/>
    <col min="261" max="261" width="16.140625" style="1" bestFit="1" customWidth="1"/>
    <col min="262" max="263" width="0" style="1" hidden="1" customWidth="1"/>
    <col min="264" max="267" width="11.5703125" style="1" customWidth="1"/>
    <col min="268" max="510" width="4.85546875" style="1"/>
    <col min="511" max="511" width="17.140625" style="1" customWidth="1"/>
    <col min="512" max="512" width="57" style="1" customWidth="1"/>
    <col min="513" max="513" width="3.42578125" style="1" customWidth="1"/>
    <col min="514" max="514" width="11.5703125" style="1" customWidth="1"/>
    <col min="515" max="515" width="9.7109375" style="1" customWidth="1"/>
    <col min="516" max="516" width="13.85546875" style="1" bestFit="1" customWidth="1"/>
    <col min="517" max="517" width="16.140625" style="1" bestFit="1" customWidth="1"/>
    <col min="518" max="519" width="0" style="1" hidden="1" customWidth="1"/>
    <col min="520" max="523" width="11.5703125" style="1" customWidth="1"/>
    <col min="524" max="766" width="4.85546875" style="1"/>
    <col min="767" max="767" width="17.140625" style="1" customWidth="1"/>
    <col min="768" max="768" width="57" style="1" customWidth="1"/>
    <col min="769" max="769" width="3.42578125" style="1" customWidth="1"/>
    <col min="770" max="770" width="11.5703125" style="1" customWidth="1"/>
    <col min="771" max="771" width="9.7109375" style="1" customWidth="1"/>
    <col min="772" max="772" width="13.85546875" style="1" bestFit="1" customWidth="1"/>
    <col min="773" max="773" width="16.140625" style="1" bestFit="1" customWidth="1"/>
    <col min="774" max="775" width="0" style="1" hidden="1" customWidth="1"/>
    <col min="776" max="779" width="11.5703125" style="1" customWidth="1"/>
    <col min="780" max="1022" width="4.85546875" style="1"/>
    <col min="1023" max="1023" width="17.140625" style="1" customWidth="1"/>
    <col min="1024" max="1024" width="57" style="1" customWidth="1"/>
    <col min="1025" max="1025" width="3.42578125" style="1" customWidth="1"/>
    <col min="1026" max="1026" width="11.5703125" style="1" customWidth="1"/>
    <col min="1027" max="1027" width="9.7109375" style="1" customWidth="1"/>
    <col min="1028" max="1028" width="13.85546875" style="1" bestFit="1" customWidth="1"/>
    <col min="1029" max="1029" width="16.140625" style="1" bestFit="1" customWidth="1"/>
    <col min="1030" max="1031" width="0" style="1" hidden="1" customWidth="1"/>
    <col min="1032" max="1035" width="11.5703125" style="1" customWidth="1"/>
    <col min="1036" max="1278" width="4.85546875" style="1"/>
    <col min="1279" max="1279" width="17.140625" style="1" customWidth="1"/>
    <col min="1280" max="1280" width="57" style="1" customWidth="1"/>
    <col min="1281" max="1281" width="3.42578125" style="1" customWidth="1"/>
    <col min="1282" max="1282" width="11.5703125" style="1" customWidth="1"/>
    <col min="1283" max="1283" width="9.7109375" style="1" customWidth="1"/>
    <col min="1284" max="1284" width="13.85546875" style="1" bestFit="1" customWidth="1"/>
    <col min="1285" max="1285" width="16.140625" style="1" bestFit="1" customWidth="1"/>
    <col min="1286" max="1287" width="0" style="1" hidden="1" customWidth="1"/>
    <col min="1288" max="1291" width="11.5703125" style="1" customWidth="1"/>
    <col min="1292" max="1534" width="4.85546875" style="1"/>
    <col min="1535" max="1535" width="17.140625" style="1" customWidth="1"/>
    <col min="1536" max="1536" width="57" style="1" customWidth="1"/>
    <col min="1537" max="1537" width="3.42578125" style="1" customWidth="1"/>
    <col min="1538" max="1538" width="11.5703125" style="1" customWidth="1"/>
    <col min="1539" max="1539" width="9.7109375" style="1" customWidth="1"/>
    <col min="1540" max="1540" width="13.85546875" style="1" bestFit="1" customWidth="1"/>
    <col min="1541" max="1541" width="16.140625" style="1" bestFit="1" customWidth="1"/>
    <col min="1542" max="1543" width="0" style="1" hidden="1" customWidth="1"/>
    <col min="1544" max="1547" width="11.5703125" style="1" customWidth="1"/>
    <col min="1548" max="1790" width="4.85546875" style="1"/>
    <col min="1791" max="1791" width="17.140625" style="1" customWidth="1"/>
    <col min="1792" max="1792" width="57" style="1" customWidth="1"/>
    <col min="1793" max="1793" width="3.42578125" style="1" customWidth="1"/>
    <col min="1794" max="1794" width="11.5703125" style="1" customWidth="1"/>
    <col min="1795" max="1795" width="9.7109375" style="1" customWidth="1"/>
    <col min="1796" max="1796" width="13.85546875" style="1" bestFit="1" customWidth="1"/>
    <col min="1797" max="1797" width="16.140625" style="1" bestFit="1" customWidth="1"/>
    <col min="1798" max="1799" width="0" style="1" hidden="1" customWidth="1"/>
    <col min="1800" max="1803" width="11.5703125" style="1" customWidth="1"/>
    <col min="1804" max="2046" width="4.85546875" style="1"/>
    <col min="2047" max="2047" width="17.140625" style="1" customWidth="1"/>
    <col min="2048" max="2048" width="57" style="1" customWidth="1"/>
    <col min="2049" max="2049" width="3.42578125" style="1" customWidth="1"/>
    <col min="2050" max="2050" width="11.5703125" style="1" customWidth="1"/>
    <col min="2051" max="2051" width="9.7109375" style="1" customWidth="1"/>
    <col min="2052" max="2052" width="13.85546875" style="1" bestFit="1" customWidth="1"/>
    <col min="2053" max="2053" width="16.140625" style="1" bestFit="1" customWidth="1"/>
    <col min="2054" max="2055" width="0" style="1" hidden="1" customWidth="1"/>
    <col min="2056" max="2059" width="11.5703125" style="1" customWidth="1"/>
    <col min="2060" max="2302" width="4.85546875" style="1"/>
    <col min="2303" max="2303" width="17.140625" style="1" customWidth="1"/>
    <col min="2304" max="2304" width="57" style="1" customWidth="1"/>
    <col min="2305" max="2305" width="3.42578125" style="1" customWidth="1"/>
    <col min="2306" max="2306" width="11.5703125" style="1" customWidth="1"/>
    <col min="2307" max="2307" width="9.7109375" style="1" customWidth="1"/>
    <col min="2308" max="2308" width="13.85546875" style="1" bestFit="1" customWidth="1"/>
    <col min="2309" max="2309" width="16.140625" style="1" bestFit="1" customWidth="1"/>
    <col min="2310" max="2311" width="0" style="1" hidden="1" customWidth="1"/>
    <col min="2312" max="2315" width="11.5703125" style="1" customWidth="1"/>
    <col min="2316" max="2558" width="4.85546875" style="1"/>
    <col min="2559" max="2559" width="17.140625" style="1" customWidth="1"/>
    <col min="2560" max="2560" width="57" style="1" customWidth="1"/>
    <col min="2561" max="2561" width="3.42578125" style="1" customWidth="1"/>
    <col min="2562" max="2562" width="11.5703125" style="1" customWidth="1"/>
    <col min="2563" max="2563" width="9.7109375" style="1" customWidth="1"/>
    <col min="2564" max="2564" width="13.85546875" style="1" bestFit="1" customWidth="1"/>
    <col min="2565" max="2565" width="16.140625" style="1" bestFit="1" customWidth="1"/>
    <col min="2566" max="2567" width="0" style="1" hidden="1" customWidth="1"/>
    <col min="2568" max="2571" width="11.5703125" style="1" customWidth="1"/>
    <col min="2572" max="2814" width="4.85546875" style="1"/>
    <col min="2815" max="2815" width="17.140625" style="1" customWidth="1"/>
    <col min="2816" max="2816" width="57" style="1" customWidth="1"/>
    <col min="2817" max="2817" width="3.42578125" style="1" customWidth="1"/>
    <col min="2818" max="2818" width="11.5703125" style="1" customWidth="1"/>
    <col min="2819" max="2819" width="9.7109375" style="1" customWidth="1"/>
    <col min="2820" max="2820" width="13.85546875" style="1" bestFit="1" customWidth="1"/>
    <col min="2821" max="2821" width="16.140625" style="1" bestFit="1" customWidth="1"/>
    <col min="2822" max="2823" width="0" style="1" hidden="1" customWidth="1"/>
    <col min="2824" max="2827" width="11.5703125" style="1" customWidth="1"/>
    <col min="2828" max="3070" width="4.85546875" style="1"/>
    <col min="3071" max="3071" width="17.140625" style="1" customWidth="1"/>
    <col min="3072" max="3072" width="57" style="1" customWidth="1"/>
    <col min="3073" max="3073" width="3.42578125" style="1" customWidth="1"/>
    <col min="3074" max="3074" width="11.5703125" style="1" customWidth="1"/>
    <col min="3075" max="3075" width="9.7109375" style="1" customWidth="1"/>
    <col min="3076" max="3076" width="13.85546875" style="1" bestFit="1" customWidth="1"/>
    <col min="3077" max="3077" width="16.140625" style="1" bestFit="1" customWidth="1"/>
    <col min="3078" max="3079" width="0" style="1" hidden="1" customWidth="1"/>
    <col min="3080" max="3083" width="11.5703125" style="1" customWidth="1"/>
    <col min="3084" max="3326" width="4.85546875" style="1"/>
    <col min="3327" max="3327" width="17.140625" style="1" customWidth="1"/>
    <col min="3328" max="3328" width="57" style="1" customWidth="1"/>
    <col min="3329" max="3329" width="3.42578125" style="1" customWidth="1"/>
    <col min="3330" max="3330" width="11.5703125" style="1" customWidth="1"/>
    <col min="3331" max="3331" width="9.7109375" style="1" customWidth="1"/>
    <col min="3332" max="3332" width="13.85546875" style="1" bestFit="1" customWidth="1"/>
    <col min="3333" max="3333" width="16.140625" style="1" bestFit="1" customWidth="1"/>
    <col min="3334" max="3335" width="0" style="1" hidden="1" customWidth="1"/>
    <col min="3336" max="3339" width="11.5703125" style="1" customWidth="1"/>
    <col min="3340" max="3582" width="4.85546875" style="1"/>
    <col min="3583" max="3583" width="17.140625" style="1" customWidth="1"/>
    <col min="3584" max="3584" width="57" style="1" customWidth="1"/>
    <col min="3585" max="3585" width="3.42578125" style="1" customWidth="1"/>
    <col min="3586" max="3586" width="11.5703125" style="1" customWidth="1"/>
    <col min="3587" max="3587" width="9.7109375" style="1" customWidth="1"/>
    <col min="3588" max="3588" width="13.85546875" style="1" bestFit="1" customWidth="1"/>
    <col min="3589" max="3589" width="16.140625" style="1" bestFit="1" customWidth="1"/>
    <col min="3590" max="3591" width="0" style="1" hidden="1" customWidth="1"/>
    <col min="3592" max="3595" width="11.5703125" style="1" customWidth="1"/>
    <col min="3596" max="3838" width="4.85546875" style="1"/>
    <col min="3839" max="3839" width="17.140625" style="1" customWidth="1"/>
    <col min="3840" max="3840" width="57" style="1" customWidth="1"/>
    <col min="3841" max="3841" width="3.42578125" style="1" customWidth="1"/>
    <col min="3842" max="3842" width="11.5703125" style="1" customWidth="1"/>
    <col min="3843" max="3843" width="9.7109375" style="1" customWidth="1"/>
    <col min="3844" max="3844" width="13.85546875" style="1" bestFit="1" customWidth="1"/>
    <col min="3845" max="3845" width="16.140625" style="1" bestFit="1" customWidth="1"/>
    <col min="3846" max="3847" width="0" style="1" hidden="1" customWidth="1"/>
    <col min="3848" max="3851" width="11.5703125" style="1" customWidth="1"/>
    <col min="3852" max="4094" width="4.85546875" style="1"/>
    <col min="4095" max="4095" width="17.140625" style="1" customWidth="1"/>
    <col min="4096" max="4096" width="57" style="1" customWidth="1"/>
    <col min="4097" max="4097" width="3.42578125" style="1" customWidth="1"/>
    <col min="4098" max="4098" width="11.5703125" style="1" customWidth="1"/>
    <col min="4099" max="4099" width="9.7109375" style="1" customWidth="1"/>
    <col min="4100" max="4100" width="13.85546875" style="1" bestFit="1" customWidth="1"/>
    <col min="4101" max="4101" width="16.140625" style="1" bestFit="1" customWidth="1"/>
    <col min="4102" max="4103" width="0" style="1" hidden="1" customWidth="1"/>
    <col min="4104" max="4107" width="11.5703125" style="1" customWidth="1"/>
    <col min="4108" max="4350" width="4.85546875" style="1"/>
    <col min="4351" max="4351" width="17.140625" style="1" customWidth="1"/>
    <col min="4352" max="4352" width="57" style="1" customWidth="1"/>
    <col min="4353" max="4353" width="3.42578125" style="1" customWidth="1"/>
    <col min="4354" max="4354" width="11.5703125" style="1" customWidth="1"/>
    <col min="4355" max="4355" width="9.7109375" style="1" customWidth="1"/>
    <col min="4356" max="4356" width="13.85546875" style="1" bestFit="1" customWidth="1"/>
    <col min="4357" max="4357" width="16.140625" style="1" bestFit="1" customWidth="1"/>
    <col min="4358" max="4359" width="0" style="1" hidden="1" customWidth="1"/>
    <col min="4360" max="4363" width="11.5703125" style="1" customWidth="1"/>
    <col min="4364" max="4606" width="4.85546875" style="1"/>
    <col min="4607" max="4607" width="17.140625" style="1" customWidth="1"/>
    <col min="4608" max="4608" width="57" style="1" customWidth="1"/>
    <col min="4609" max="4609" width="3.42578125" style="1" customWidth="1"/>
    <col min="4610" max="4610" width="11.5703125" style="1" customWidth="1"/>
    <col min="4611" max="4611" width="9.7109375" style="1" customWidth="1"/>
    <col min="4612" max="4612" width="13.85546875" style="1" bestFit="1" customWidth="1"/>
    <col min="4613" max="4613" width="16.140625" style="1" bestFit="1" customWidth="1"/>
    <col min="4614" max="4615" width="0" style="1" hidden="1" customWidth="1"/>
    <col min="4616" max="4619" width="11.5703125" style="1" customWidth="1"/>
    <col min="4620" max="4862" width="4.85546875" style="1"/>
    <col min="4863" max="4863" width="17.140625" style="1" customWidth="1"/>
    <col min="4864" max="4864" width="57" style="1" customWidth="1"/>
    <col min="4865" max="4865" width="3.42578125" style="1" customWidth="1"/>
    <col min="4866" max="4866" width="11.5703125" style="1" customWidth="1"/>
    <col min="4867" max="4867" width="9.7109375" style="1" customWidth="1"/>
    <col min="4868" max="4868" width="13.85546875" style="1" bestFit="1" customWidth="1"/>
    <col min="4869" max="4869" width="16.140625" style="1" bestFit="1" customWidth="1"/>
    <col min="4870" max="4871" width="0" style="1" hidden="1" customWidth="1"/>
    <col min="4872" max="4875" width="11.5703125" style="1" customWidth="1"/>
    <col min="4876" max="5118" width="4.85546875" style="1"/>
    <col min="5119" max="5119" width="17.140625" style="1" customWidth="1"/>
    <col min="5120" max="5120" width="57" style="1" customWidth="1"/>
    <col min="5121" max="5121" width="3.42578125" style="1" customWidth="1"/>
    <col min="5122" max="5122" width="11.5703125" style="1" customWidth="1"/>
    <col min="5123" max="5123" width="9.7109375" style="1" customWidth="1"/>
    <col min="5124" max="5124" width="13.85546875" style="1" bestFit="1" customWidth="1"/>
    <col min="5125" max="5125" width="16.140625" style="1" bestFit="1" customWidth="1"/>
    <col min="5126" max="5127" width="0" style="1" hidden="1" customWidth="1"/>
    <col min="5128" max="5131" width="11.5703125" style="1" customWidth="1"/>
    <col min="5132" max="5374" width="4.85546875" style="1"/>
    <col min="5375" max="5375" width="17.140625" style="1" customWidth="1"/>
    <col min="5376" max="5376" width="57" style="1" customWidth="1"/>
    <col min="5377" max="5377" width="3.42578125" style="1" customWidth="1"/>
    <col min="5378" max="5378" width="11.5703125" style="1" customWidth="1"/>
    <col min="5379" max="5379" width="9.7109375" style="1" customWidth="1"/>
    <col min="5380" max="5380" width="13.85546875" style="1" bestFit="1" customWidth="1"/>
    <col min="5381" max="5381" width="16.140625" style="1" bestFit="1" customWidth="1"/>
    <col min="5382" max="5383" width="0" style="1" hidden="1" customWidth="1"/>
    <col min="5384" max="5387" width="11.5703125" style="1" customWidth="1"/>
    <col min="5388" max="5630" width="4.85546875" style="1"/>
    <col min="5631" max="5631" width="17.140625" style="1" customWidth="1"/>
    <col min="5632" max="5632" width="57" style="1" customWidth="1"/>
    <col min="5633" max="5633" width="3.42578125" style="1" customWidth="1"/>
    <col min="5634" max="5634" width="11.5703125" style="1" customWidth="1"/>
    <col min="5635" max="5635" width="9.7109375" style="1" customWidth="1"/>
    <col min="5636" max="5636" width="13.85546875" style="1" bestFit="1" customWidth="1"/>
    <col min="5637" max="5637" width="16.140625" style="1" bestFit="1" customWidth="1"/>
    <col min="5638" max="5639" width="0" style="1" hidden="1" customWidth="1"/>
    <col min="5640" max="5643" width="11.5703125" style="1" customWidth="1"/>
    <col min="5644" max="5886" width="4.85546875" style="1"/>
    <col min="5887" max="5887" width="17.140625" style="1" customWidth="1"/>
    <col min="5888" max="5888" width="57" style="1" customWidth="1"/>
    <col min="5889" max="5889" width="3.42578125" style="1" customWidth="1"/>
    <col min="5890" max="5890" width="11.5703125" style="1" customWidth="1"/>
    <col min="5891" max="5891" width="9.7109375" style="1" customWidth="1"/>
    <col min="5892" max="5892" width="13.85546875" style="1" bestFit="1" customWidth="1"/>
    <col min="5893" max="5893" width="16.140625" style="1" bestFit="1" customWidth="1"/>
    <col min="5894" max="5895" width="0" style="1" hidden="1" customWidth="1"/>
    <col min="5896" max="5899" width="11.5703125" style="1" customWidth="1"/>
    <col min="5900" max="6142" width="4.85546875" style="1"/>
    <col min="6143" max="6143" width="17.140625" style="1" customWidth="1"/>
    <col min="6144" max="6144" width="57" style="1" customWidth="1"/>
    <col min="6145" max="6145" width="3.42578125" style="1" customWidth="1"/>
    <col min="6146" max="6146" width="11.5703125" style="1" customWidth="1"/>
    <col min="6147" max="6147" width="9.7109375" style="1" customWidth="1"/>
    <col min="6148" max="6148" width="13.85546875" style="1" bestFit="1" customWidth="1"/>
    <col min="6149" max="6149" width="16.140625" style="1" bestFit="1" customWidth="1"/>
    <col min="6150" max="6151" width="0" style="1" hidden="1" customWidth="1"/>
    <col min="6152" max="6155" width="11.5703125" style="1" customWidth="1"/>
    <col min="6156" max="6398" width="4.85546875" style="1"/>
    <col min="6399" max="6399" width="17.140625" style="1" customWidth="1"/>
    <col min="6400" max="6400" width="57" style="1" customWidth="1"/>
    <col min="6401" max="6401" width="3.42578125" style="1" customWidth="1"/>
    <col min="6402" max="6402" width="11.5703125" style="1" customWidth="1"/>
    <col min="6403" max="6403" width="9.7109375" style="1" customWidth="1"/>
    <col min="6404" max="6404" width="13.85546875" style="1" bestFit="1" customWidth="1"/>
    <col min="6405" max="6405" width="16.140625" style="1" bestFit="1" customWidth="1"/>
    <col min="6406" max="6407" width="0" style="1" hidden="1" customWidth="1"/>
    <col min="6408" max="6411" width="11.5703125" style="1" customWidth="1"/>
    <col min="6412" max="6654" width="4.85546875" style="1"/>
    <col min="6655" max="6655" width="17.140625" style="1" customWidth="1"/>
    <col min="6656" max="6656" width="57" style="1" customWidth="1"/>
    <col min="6657" max="6657" width="3.42578125" style="1" customWidth="1"/>
    <col min="6658" max="6658" width="11.5703125" style="1" customWidth="1"/>
    <col min="6659" max="6659" width="9.7109375" style="1" customWidth="1"/>
    <col min="6660" max="6660" width="13.85546875" style="1" bestFit="1" customWidth="1"/>
    <col min="6661" max="6661" width="16.140625" style="1" bestFit="1" customWidth="1"/>
    <col min="6662" max="6663" width="0" style="1" hidden="1" customWidth="1"/>
    <col min="6664" max="6667" width="11.5703125" style="1" customWidth="1"/>
    <col min="6668" max="6910" width="4.85546875" style="1"/>
    <col min="6911" max="6911" width="17.140625" style="1" customWidth="1"/>
    <col min="6912" max="6912" width="57" style="1" customWidth="1"/>
    <col min="6913" max="6913" width="3.42578125" style="1" customWidth="1"/>
    <col min="6914" max="6914" width="11.5703125" style="1" customWidth="1"/>
    <col min="6915" max="6915" width="9.7109375" style="1" customWidth="1"/>
    <col min="6916" max="6916" width="13.85546875" style="1" bestFit="1" customWidth="1"/>
    <col min="6917" max="6917" width="16.140625" style="1" bestFit="1" customWidth="1"/>
    <col min="6918" max="6919" width="0" style="1" hidden="1" customWidth="1"/>
    <col min="6920" max="6923" width="11.5703125" style="1" customWidth="1"/>
    <col min="6924" max="7166" width="4.85546875" style="1"/>
    <col min="7167" max="7167" width="17.140625" style="1" customWidth="1"/>
    <col min="7168" max="7168" width="57" style="1" customWidth="1"/>
    <col min="7169" max="7169" width="3.42578125" style="1" customWidth="1"/>
    <col min="7170" max="7170" width="11.5703125" style="1" customWidth="1"/>
    <col min="7171" max="7171" width="9.7109375" style="1" customWidth="1"/>
    <col min="7172" max="7172" width="13.85546875" style="1" bestFit="1" customWidth="1"/>
    <col min="7173" max="7173" width="16.140625" style="1" bestFit="1" customWidth="1"/>
    <col min="7174" max="7175" width="0" style="1" hidden="1" customWidth="1"/>
    <col min="7176" max="7179" width="11.5703125" style="1" customWidth="1"/>
    <col min="7180" max="7422" width="4.85546875" style="1"/>
    <col min="7423" max="7423" width="17.140625" style="1" customWidth="1"/>
    <col min="7424" max="7424" width="57" style="1" customWidth="1"/>
    <col min="7425" max="7425" width="3.42578125" style="1" customWidth="1"/>
    <col min="7426" max="7426" width="11.5703125" style="1" customWidth="1"/>
    <col min="7427" max="7427" width="9.7109375" style="1" customWidth="1"/>
    <col min="7428" max="7428" width="13.85546875" style="1" bestFit="1" customWidth="1"/>
    <col min="7429" max="7429" width="16.140625" style="1" bestFit="1" customWidth="1"/>
    <col min="7430" max="7431" width="0" style="1" hidden="1" customWidth="1"/>
    <col min="7432" max="7435" width="11.5703125" style="1" customWidth="1"/>
    <col min="7436" max="7678" width="4.85546875" style="1"/>
    <col min="7679" max="7679" width="17.140625" style="1" customWidth="1"/>
    <col min="7680" max="7680" width="57" style="1" customWidth="1"/>
    <col min="7681" max="7681" width="3.42578125" style="1" customWidth="1"/>
    <col min="7682" max="7682" width="11.5703125" style="1" customWidth="1"/>
    <col min="7683" max="7683" width="9.7109375" style="1" customWidth="1"/>
    <col min="7684" max="7684" width="13.85546875" style="1" bestFit="1" customWidth="1"/>
    <col min="7685" max="7685" width="16.140625" style="1" bestFit="1" customWidth="1"/>
    <col min="7686" max="7687" width="0" style="1" hidden="1" customWidth="1"/>
    <col min="7688" max="7691" width="11.5703125" style="1" customWidth="1"/>
    <col min="7692" max="7934" width="4.85546875" style="1"/>
    <col min="7935" max="7935" width="17.140625" style="1" customWidth="1"/>
    <col min="7936" max="7936" width="57" style="1" customWidth="1"/>
    <col min="7937" max="7937" width="3.42578125" style="1" customWidth="1"/>
    <col min="7938" max="7938" width="11.5703125" style="1" customWidth="1"/>
    <col min="7939" max="7939" width="9.7109375" style="1" customWidth="1"/>
    <col min="7940" max="7940" width="13.85546875" style="1" bestFit="1" customWidth="1"/>
    <col min="7941" max="7941" width="16.140625" style="1" bestFit="1" customWidth="1"/>
    <col min="7942" max="7943" width="0" style="1" hidden="1" customWidth="1"/>
    <col min="7944" max="7947" width="11.5703125" style="1" customWidth="1"/>
    <col min="7948" max="8190" width="4.85546875" style="1"/>
    <col min="8191" max="8191" width="17.140625" style="1" customWidth="1"/>
    <col min="8192" max="8192" width="57" style="1" customWidth="1"/>
    <col min="8193" max="8193" width="3.42578125" style="1" customWidth="1"/>
    <col min="8194" max="8194" width="11.5703125" style="1" customWidth="1"/>
    <col min="8195" max="8195" width="9.7109375" style="1" customWidth="1"/>
    <col min="8196" max="8196" width="13.85546875" style="1" bestFit="1" customWidth="1"/>
    <col min="8197" max="8197" width="16.140625" style="1" bestFit="1" customWidth="1"/>
    <col min="8198" max="8199" width="0" style="1" hidden="1" customWidth="1"/>
    <col min="8200" max="8203" width="11.5703125" style="1" customWidth="1"/>
    <col min="8204" max="8446" width="4.85546875" style="1"/>
    <col min="8447" max="8447" width="17.140625" style="1" customWidth="1"/>
    <col min="8448" max="8448" width="57" style="1" customWidth="1"/>
    <col min="8449" max="8449" width="3.42578125" style="1" customWidth="1"/>
    <col min="8450" max="8450" width="11.5703125" style="1" customWidth="1"/>
    <col min="8451" max="8451" width="9.7109375" style="1" customWidth="1"/>
    <col min="8452" max="8452" width="13.85546875" style="1" bestFit="1" customWidth="1"/>
    <col min="8453" max="8453" width="16.140625" style="1" bestFit="1" customWidth="1"/>
    <col min="8454" max="8455" width="0" style="1" hidden="1" customWidth="1"/>
    <col min="8456" max="8459" width="11.5703125" style="1" customWidth="1"/>
    <col min="8460" max="8702" width="4.85546875" style="1"/>
    <col min="8703" max="8703" width="17.140625" style="1" customWidth="1"/>
    <col min="8704" max="8704" width="57" style="1" customWidth="1"/>
    <col min="8705" max="8705" width="3.42578125" style="1" customWidth="1"/>
    <col min="8706" max="8706" width="11.5703125" style="1" customWidth="1"/>
    <col min="8707" max="8707" width="9.7109375" style="1" customWidth="1"/>
    <col min="8708" max="8708" width="13.85546875" style="1" bestFit="1" customWidth="1"/>
    <col min="8709" max="8709" width="16.140625" style="1" bestFit="1" customWidth="1"/>
    <col min="8710" max="8711" width="0" style="1" hidden="1" customWidth="1"/>
    <col min="8712" max="8715" width="11.5703125" style="1" customWidth="1"/>
    <col min="8716" max="8958" width="4.85546875" style="1"/>
    <col min="8959" max="8959" width="17.140625" style="1" customWidth="1"/>
    <col min="8960" max="8960" width="57" style="1" customWidth="1"/>
    <col min="8961" max="8961" width="3.42578125" style="1" customWidth="1"/>
    <col min="8962" max="8962" width="11.5703125" style="1" customWidth="1"/>
    <col min="8963" max="8963" width="9.7109375" style="1" customWidth="1"/>
    <col min="8964" max="8964" width="13.85546875" style="1" bestFit="1" customWidth="1"/>
    <col min="8965" max="8965" width="16.140625" style="1" bestFit="1" customWidth="1"/>
    <col min="8966" max="8967" width="0" style="1" hidden="1" customWidth="1"/>
    <col min="8968" max="8971" width="11.5703125" style="1" customWidth="1"/>
    <col min="8972" max="9214" width="4.85546875" style="1"/>
    <col min="9215" max="9215" width="17.140625" style="1" customWidth="1"/>
    <col min="9216" max="9216" width="57" style="1" customWidth="1"/>
    <col min="9217" max="9217" width="3.42578125" style="1" customWidth="1"/>
    <col min="9218" max="9218" width="11.5703125" style="1" customWidth="1"/>
    <col min="9219" max="9219" width="9.7109375" style="1" customWidth="1"/>
    <col min="9220" max="9220" width="13.85546875" style="1" bestFit="1" customWidth="1"/>
    <col min="9221" max="9221" width="16.140625" style="1" bestFit="1" customWidth="1"/>
    <col min="9222" max="9223" width="0" style="1" hidden="1" customWidth="1"/>
    <col min="9224" max="9227" width="11.5703125" style="1" customWidth="1"/>
    <col min="9228" max="9470" width="4.85546875" style="1"/>
    <col min="9471" max="9471" width="17.140625" style="1" customWidth="1"/>
    <col min="9472" max="9472" width="57" style="1" customWidth="1"/>
    <col min="9473" max="9473" width="3.42578125" style="1" customWidth="1"/>
    <col min="9474" max="9474" width="11.5703125" style="1" customWidth="1"/>
    <col min="9475" max="9475" width="9.7109375" style="1" customWidth="1"/>
    <col min="9476" max="9476" width="13.85546875" style="1" bestFit="1" customWidth="1"/>
    <col min="9477" max="9477" width="16.140625" style="1" bestFit="1" customWidth="1"/>
    <col min="9478" max="9479" width="0" style="1" hidden="1" customWidth="1"/>
    <col min="9480" max="9483" width="11.5703125" style="1" customWidth="1"/>
    <col min="9484" max="9726" width="4.85546875" style="1"/>
    <col min="9727" max="9727" width="17.140625" style="1" customWidth="1"/>
    <col min="9728" max="9728" width="57" style="1" customWidth="1"/>
    <col min="9729" max="9729" width="3.42578125" style="1" customWidth="1"/>
    <col min="9730" max="9730" width="11.5703125" style="1" customWidth="1"/>
    <col min="9731" max="9731" width="9.7109375" style="1" customWidth="1"/>
    <col min="9732" max="9732" width="13.85546875" style="1" bestFit="1" customWidth="1"/>
    <col min="9733" max="9733" width="16.140625" style="1" bestFit="1" customWidth="1"/>
    <col min="9734" max="9735" width="0" style="1" hidden="1" customWidth="1"/>
    <col min="9736" max="9739" width="11.5703125" style="1" customWidth="1"/>
    <col min="9740" max="9982" width="4.85546875" style="1"/>
    <col min="9983" max="9983" width="17.140625" style="1" customWidth="1"/>
    <col min="9984" max="9984" width="57" style="1" customWidth="1"/>
    <col min="9985" max="9985" width="3.42578125" style="1" customWidth="1"/>
    <col min="9986" max="9986" width="11.5703125" style="1" customWidth="1"/>
    <col min="9987" max="9987" width="9.7109375" style="1" customWidth="1"/>
    <col min="9988" max="9988" width="13.85546875" style="1" bestFit="1" customWidth="1"/>
    <col min="9989" max="9989" width="16.140625" style="1" bestFit="1" customWidth="1"/>
    <col min="9990" max="9991" width="0" style="1" hidden="1" customWidth="1"/>
    <col min="9992" max="9995" width="11.5703125" style="1" customWidth="1"/>
    <col min="9996" max="10238" width="4.85546875" style="1"/>
    <col min="10239" max="10239" width="17.140625" style="1" customWidth="1"/>
    <col min="10240" max="10240" width="57" style="1" customWidth="1"/>
    <col min="10241" max="10241" width="3.42578125" style="1" customWidth="1"/>
    <col min="10242" max="10242" width="11.5703125" style="1" customWidth="1"/>
    <col min="10243" max="10243" width="9.7109375" style="1" customWidth="1"/>
    <col min="10244" max="10244" width="13.85546875" style="1" bestFit="1" customWidth="1"/>
    <col min="10245" max="10245" width="16.140625" style="1" bestFit="1" customWidth="1"/>
    <col min="10246" max="10247" width="0" style="1" hidden="1" customWidth="1"/>
    <col min="10248" max="10251" width="11.5703125" style="1" customWidth="1"/>
    <col min="10252" max="10494" width="4.85546875" style="1"/>
    <col min="10495" max="10495" width="17.140625" style="1" customWidth="1"/>
    <col min="10496" max="10496" width="57" style="1" customWidth="1"/>
    <col min="10497" max="10497" width="3.42578125" style="1" customWidth="1"/>
    <col min="10498" max="10498" width="11.5703125" style="1" customWidth="1"/>
    <col min="10499" max="10499" width="9.7109375" style="1" customWidth="1"/>
    <col min="10500" max="10500" width="13.85546875" style="1" bestFit="1" customWidth="1"/>
    <col min="10501" max="10501" width="16.140625" style="1" bestFit="1" customWidth="1"/>
    <col min="10502" max="10503" width="0" style="1" hidden="1" customWidth="1"/>
    <col min="10504" max="10507" width="11.5703125" style="1" customWidth="1"/>
    <col min="10508" max="10750" width="4.85546875" style="1"/>
    <col min="10751" max="10751" width="17.140625" style="1" customWidth="1"/>
    <col min="10752" max="10752" width="57" style="1" customWidth="1"/>
    <col min="10753" max="10753" width="3.42578125" style="1" customWidth="1"/>
    <col min="10754" max="10754" width="11.5703125" style="1" customWidth="1"/>
    <col min="10755" max="10755" width="9.7109375" style="1" customWidth="1"/>
    <col min="10756" max="10756" width="13.85546875" style="1" bestFit="1" customWidth="1"/>
    <col min="10757" max="10757" width="16.140625" style="1" bestFit="1" customWidth="1"/>
    <col min="10758" max="10759" width="0" style="1" hidden="1" customWidth="1"/>
    <col min="10760" max="10763" width="11.5703125" style="1" customWidth="1"/>
    <col min="10764" max="11006" width="4.85546875" style="1"/>
    <col min="11007" max="11007" width="17.140625" style="1" customWidth="1"/>
    <col min="11008" max="11008" width="57" style="1" customWidth="1"/>
    <col min="11009" max="11009" width="3.42578125" style="1" customWidth="1"/>
    <col min="11010" max="11010" width="11.5703125" style="1" customWidth="1"/>
    <col min="11011" max="11011" width="9.7109375" style="1" customWidth="1"/>
    <col min="11012" max="11012" width="13.85546875" style="1" bestFit="1" customWidth="1"/>
    <col min="11013" max="11013" width="16.140625" style="1" bestFit="1" customWidth="1"/>
    <col min="11014" max="11015" width="0" style="1" hidden="1" customWidth="1"/>
    <col min="11016" max="11019" width="11.5703125" style="1" customWidth="1"/>
    <col min="11020" max="11262" width="4.85546875" style="1"/>
    <col min="11263" max="11263" width="17.140625" style="1" customWidth="1"/>
    <col min="11264" max="11264" width="57" style="1" customWidth="1"/>
    <col min="11265" max="11265" width="3.42578125" style="1" customWidth="1"/>
    <col min="11266" max="11266" width="11.5703125" style="1" customWidth="1"/>
    <col min="11267" max="11267" width="9.7109375" style="1" customWidth="1"/>
    <col min="11268" max="11268" width="13.85546875" style="1" bestFit="1" customWidth="1"/>
    <col min="11269" max="11269" width="16.140625" style="1" bestFit="1" customWidth="1"/>
    <col min="11270" max="11271" width="0" style="1" hidden="1" customWidth="1"/>
    <col min="11272" max="11275" width="11.5703125" style="1" customWidth="1"/>
    <col min="11276" max="11518" width="4.85546875" style="1"/>
    <col min="11519" max="11519" width="17.140625" style="1" customWidth="1"/>
    <col min="11520" max="11520" width="57" style="1" customWidth="1"/>
    <col min="11521" max="11521" width="3.42578125" style="1" customWidth="1"/>
    <col min="11522" max="11522" width="11.5703125" style="1" customWidth="1"/>
    <col min="11523" max="11523" width="9.7109375" style="1" customWidth="1"/>
    <col min="11524" max="11524" width="13.85546875" style="1" bestFit="1" customWidth="1"/>
    <col min="11525" max="11525" width="16.140625" style="1" bestFit="1" customWidth="1"/>
    <col min="11526" max="11527" width="0" style="1" hidden="1" customWidth="1"/>
    <col min="11528" max="11531" width="11.5703125" style="1" customWidth="1"/>
    <col min="11532" max="11774" width="4.85546875" style="1"/>
    <col min="11775" max="11775" width="17.140625" style="1" customWidth="1"/>
    <col min="11776" max="11776" width="57" style="1" customWidth="1"/>
    <col min="11777" max="11777" width="3.42578125" style="1" customWidth="1"/>
    <col min="11778" max="11778" width="11.5703125" style="1" customWidth="1"/>
    <col min="11779" max="11779" width="9.7109375" style="1" customWidth="1"/>
    <col min="11780" max="11780" width="13.85546875" style="1" bestFit="1" customWidth="1"/>
    <col min="11781" max="11781" width="16.140625" style="1" bestFit="1" customWidth="1"/>
    <col min="11782" max="11783" width="0" style="1" hidden="1" customWidth="1"/>
    <col min="11784" max="11787" width="11.5703125" style="1" customWidth="1"/>
    <col min="11788" max="12030" width="4.85546875" style="1"/>
    <col min="12031" max="12031" width="17.140625" style="1" customWidth="1"/>
    <col min="12032" max="12032" width="57" style="1" customWidth="1"/>
    <col min="12033" max="12033" width="3.42578125" style="1" customWidth="1"/>
    <col min="12034" max="12034" width="11.5703125" style="1" customWidth="1"/>
    <col min="12035" max="12035" width="9.7109375" style="1" customWidth="1"/>
    <col min="12036" max="12036" width="13.85546875" style="1" bestFit="1" customWidth="1"/>
    <col min="12037" max="12037" width="16.140625" style="1" bestFit="1" customWidth="1"/>
    <col min="12038" max="12039" width="0" style="1" hidden="1" customWidth="1"/>
    <col min="12040" max="12043" width="11.5703125" style="1" customWidth="1"/>
    <col min="12044" max="12286" width="4.85546875" style="1"/>
    <col min="12287" max="12287" width="17.140625" style="1" customWidth="1"/>
    <col min="12288" max="12288" width="57" style="1" customWidth="1"/>
    <col min="12289" max="12289" width="3.42578125" style="1" customWidth="1"/>
    <col min="12290" max="12290" width="11.5703125" style="1" customWidth="1"/>
    <col min="12291" max="12291" width="9.7109375" style="1" customWidth="1"/>
    <col min="12292" max="12292" width="13.85546875" style="1" bestFit="1" customWidth="1"/>
    <col min="12293" max="12293" width="16.140625" style="1" bestFit="1" customWidth="1"/>
    <col min="12294" max="12295" width="0" style="1" hidden="1" customWidth="1"/>
    <col min="12296" max="12299" width="11.5703125" style="1" customWidth="1"/>
    <col min="12300" max="12542" width="4.85546875" style="1"/>
    <col min="12543" max="12543" width="17.140625" style="1" customWidth="1"/>
    <col min="12544" max="12544" width="57" style="1" customWidth="1"/>
    <col min="12545" max="12545" width="3.42578125" style="1" customWidth="1"/>
    <col min="12546" max="12546" width="11.5703125" style="1" customWidth="1"/>
    <col min="12547" max="12547" width="9.7109375" style="1" customWidth="1"/>
    <col min="12548" max="12548" width="13.85546875" style="1" bestFit="1" customWidth="1"/>
    <col min="12549" max="12549" width="16.140625" style="1" bestFit="1" customWidth="1"/>
    <col min="12550" max="12551" width="0" style="1" hidden="1" customWidth="1"/>
    <col min="12552" max="12555" width="11.5703125" style="1" customWidth="1"/>
    <col min="12556" max="12798" width="4.85546875" style="1"/>
    <col min="12799" max="12799" width="17.140625" style="1" customWidth="1"/>
    <col min="12800" max="12800" width="57" style="1" customWidth="1"/>
    <col min="12801" max="12801" width="3.42578125" style="1" customWidth="1"/>
    <col min="12802" max="12802" width="11.5703125" style="1" customWidth="1"/>
    <col min="12803" max="12803" width="9.7109375" style="1" customWidth="1"/>
    <col min="12804" max="12804" width="13.85546875" style="1" bestFit="1" customWidth="1"/>
    <col min="12805" max="12805" width="16.140625" style="1" bestFit="1" customWidth="1"/>
    <col min="12806" max="12807" width="0" style="1" hidden="1" customWidth="1"/>
    <col min="12808" max="12811" width="11.5703125" style="1" customWidth="1"/>
    <col min="12812" max="13054" width="4.85546875" style="1"/>
    <col min="13055" max="13055" width="17.140625" style="1" customWidth="1"/>
    <col min="13056" max="13056" width="57" style="1" customWidth="1"/>
    <col min="13057" max="13057" width="3.42578125" style="1" customWidth="1"/>
    <col min="13058" max="13058" width="11.5703125" style="1" customWidth="1"/>
    <col min="13059" max="13059" width="9.7109375" style="1" customWidth="1"/>
    <col min="13060" max="13060" width="13.85546875" style="1" bestFit="1" customWidth="1"/>
    <col min="13061" max="13061" width="16.140625" style="1" bestFit="1" customWidth="1"/>
    <col min="13062" max="13063" width="0" style="1" hidden="1" customWidth="1"/>
    <col min="13064" max="13067" width="11.5703125" style="1" customWidth="1"/>
    <col min="13068" max="13310" width="4.85546875" style="1"/>
    <col min="13311" max="13311" width="17.140625" style="1" customWidth="1"/>
    <col min="13312" max="13312" width="57" style="1" customWidth="1"/>
    <col min="13313" max="13313" width="3.42578125" style="1" customWidth="1"/>
    <col min="13314" max="13314" width="11.5703125" style="1" customWidth="1"/>
    <col min="13315" max="13315" width="9.7109375" style="1" customWidth="1"/>
    <col min="13316" max="13316" width="13.85546875" style="1" bestFit="1" customWidth="1"/>
    <col min="13317" max="13317" width="16.140625" style="1" bestFit="1" customWidth="1"/>
    <col min="13318" max="13319" width="0" style="1" hidden="1" customWidth="1"/>
    <col min="13320" max="13323" width="11.5703125" style="1" customWidth="1"/>
    <col min="13324" max="13566" width="4.85546875" style="1"/>
    <col min="13567" max="13567" width="17.140625" style="1" customWidth="1"/>
    <col min="13568" max="13568" width="57" style="1" customWidth="1"/>
    <col min="13569" max="13569" width="3.42578125" style="1" customWidth="1"/>
    <col min="13570" max="13570" width="11.5703125" style="1" customWidth="1"/>
    <col min="13571" max="13571" width="9.7109375" style="1" customWidth="1"/>
    <col min="13572" max="13572" width="13.85546875" style="1" bestFit="1" customWidth="1"/>
    <col min="13573" max="13573" width="16.140625" style="1" bestFit="1" customWidth="1"/>
    <col min="13574" max="13575" width="0" style="1" hidden="1" customWidth="1"/>
    <col min="13576" max="13579" width="11.5703125" style="1" customWidth="1"/>
    <col min="13580" max="13822" width="4.85546875" style="1"/>
    <col min="13823" max="13823" width="17.140625" style="1" customWidth="1"/>
    <col min="13824" max="13824" width="57" style="1" customWidth="1"/>
    <col min="13825" max="13825" width="3.42578125" style="1" customWidth="1"/>
    <col min="13826" max="13826" width="11.5703125" style="1" customWidth="1"/>
    <col min="13827" max="13827" width="9.7109375" style="1" customWidth="1"/>
    <col min="13828" max="13828" width="13.85546875" style="1" bestFit="1" customWidth="1"/>
    <col min="13829" max="13829" width="16.140625" style="1" bestFit="1" customWidth="1"/>
    <col min="13830" max="13831" width="0" style="1" hidden="1" customWidth="1"/>
    <col min="13832" max="13835" width="11.5703125" style="1" customWidth="1"/>
    <col min="13836" max="14078" width="4.85546875" style="1"/>
    <col min="14079" max="14079" width="17.140625" style="1" customWidth="1"/>
    <col min="14080" max="14080" width="57" style="1" customWidth="1"/>
    <col min="14081" max="14081" width="3.42578125" style="1" customWidth="1"/>
    <col min="14082" max="14082" width="11.5703125" style="1" customWidth="1"/>
    <col min="14083" max="14083" width="9.7109375" style="1" customWidth="1"/>
    <col min="14084" max="14084" width="13.85546875" style="1" bestFit="1" customWidth="1"/>
    <col min="14085" max="14085" width="16.140625" style="1" bestFit="1" customWidth="1"/>
    <col min="14086" max="14087" width="0" style="1" hidden="1" customWidth="1"/>
    <col min="14088" max="14091" width="11.5703125" style="1" customWidth="1"/>
    <col min="14092" max="14334" width="4.85546875" style="1"/>
    <col min="14335" max="14335" width="17.140625" style="1" customWidth="1"/>
    <col min="14336" max="14336" width="57" style="1" customWidth="1"/>
    <col min="14337" max="14337" width="3.42578125" style="1" customWidth="1"/>
    <col min="14338" max="14338" width="11.5703125" style="1" customWidth="1"/>
    <col min="14339" max="14339" width="9.7109375" style="1" customWidth="1"/>
    <col min="14340" max="14340" width="13.85546875" style="1" bestFit="1" customWidth="1"/>
    <col min="14341" max="14341" width="16.140625" style="1" bestFit="1" customWidth="1"/>
    <col min="14342" max="14343" width="0" style="1" hidden="1" customWidth="1"/>
    <col min="14344" max="14347" width="11.5703125" style="1" customWidth="1"/>
    <col min="14348" max="14590" width="4.85546875" style="1"/>
    <col min="14591" max="14591" width="17.140625" style="1" customWidth="1"/>
    <col min="14592" max="14592" width="57" style="1" customWidth="1"/>
    <col min="14593" max="14593" width="3.42578125" style="1" customWidth="1"/>
    <col min="14594" max="14594" width="11.5703125" style="1" customWidth="1"/>
    <col min="14595" max="14595" width="9.7109375" style="1" customWidth="1"/>
    <col min="14596" max="14596" width="13.85546875" style="1" bestFit="1" customWidth="1"/>
    <col min="14597" max="14597" width="16.140625" style="1" bestFit="1" customWidth="1"/>
    <col min="14598" max="14599" width="0" style="1" hidden="1" customWidth="1"/>
    <col min="14600" max="14603" width="11.5703125" style="1" customWidth="1"/>
    <col min="14604" max="14846" width="4.85546875" style="1"/>
    <col min="14847" max="14847" width="17.140625" style="1" customWidth="1"/>
    <col min="14848" max="14848" width="57" style="1" customWidth="1"/>
    <col min="14849" max="14849" width="3.42578125" style="1" customWidth="1"/>
    <col min="14850" max="14850" width="11.5703125" style="1" customWidth="1"/>
    <col min="14851" max="14851" width="9.7109375" style="1" customWidth="1"/>
    <col min="14852" max="14852" width="13.85546875" style="1" bestFit="1" customWidth="1"/>
    <col min="14853" max="14853" width="16.140625" style="1" bestFit="1" customWidth="1"/>
    <col min="14854" max="14855" width="0" style="1" hidden="1" customWidth="1"/>
    <col min="14856" max="14859" width="11.5703125" style="1" customWidth="1"/>
    <col min="14860" max="15102" width="4.85546875" style="1"/>
    <col min="15103" max="15103" width="17.140625" style="1" customWidth="1"/>
    <col min="15104" max="15104" width="57" style="1" customWidth="1"/>
    <col min="15105" max="15105" width="3.42578125" style="1" customWidth="1"/>
    <col min="15106" max="15106" width="11.5703125" style="1" customWidth="1"/>
    <col min="15107" max="15107" width="9.7109375" style="1" customWidth="1"/>
    <col min="15108" max="15108" width="13.85546875" style="1" bestFit="1" customWidth="1"/>
    <col min="15109" max="15109" width="16.140625" style="1" bestFit="1" customWidth="1"/>
    <col min="15110" max="15111" width="0" style="1" hidden="1" customWidth="1"/>
    <col min="15112" max="15115" width="11.5703125" style="1" customWidth="1"/>
    <col min="15116" max="15358" width="4.85546875" style="1"/>
    <col min="15359" max="15359" width="17.140625" style="1" customWidth="1"/>
    <col min="15360" max="15360" width="57" style="1" customWidth="1"/>
    <col min="15361" max="15361" width="3.42578125" style="1" customWidth="1"/>
    <col min="15362" max="15362" width="11.5703125" style="1" customWidth="1"/>
    <col min="15363" max="15363" width="9.7109375" style="1" customWidth="1"/>
    <col min="15364" max="15364" width="13.85546875" style="1" bestFit="1" customWidth="1"/>
    <col min="15365" max="15365" width="16.140625" style="1" bestFit="1" customWidth="1"/>
    <col min="15366" max="15367" width="0" style="1" hidden="1" customWidth="1"/>
    <col min="15368" max="15371" width="11.5703125" style="1" customWidth="1"/>
    <col min="15372" max="15614" width="4.85546875" style="1"/>
    <col min="15615" max="15615" width="17.140625" style="1" customWidth="1"/>
    <col min="15616" max="15616" width="57" style="1" customWidth="1"/>
    <col min="15617" max="15617" width="3.42578125" style="1" customWidth="1"/>
    <col min="15618" max="15618" width="11.5703125" style="1" customWidth="1"/>
    <col min="15619" max="15619" width="9.7109375" style="1" customWidth="1"/>
    <col min="15620" max="15620" width="13.85546875" style="1" bestFit="1" customWidth="1"/>
    <col min="15621" max="15621" width="16.140625" style="1" bestFit="1" customWidth="1"/>
    <col min="15622" max="15623" width="0" style="1" hidden="1" customWidth="1"/>
    <col min="15624" max="15627" width="11.5703125" style="1" customWidth="1"/>
    <col min="15628" max="15870" width="4.85546875" style="1"/>
    <col min="15871" max="15871" width="17.140625" style="1" customWidth="1"/>
    <col min="15872" max="15872" width="57" style="1" customWidth="1"/>
    <col min="15873" max="15873" width="3.42578125" style="1" customWidth="1"/>
    <col min="15874" max="15874" width="11.5703125" style="1" customWidth="1"/>
    <col min="15875" max="15875" width="9.7109375" style="1" customWidth="1"/>
    <col min="15876" max="15876" width="13.85546875" style="1" bestFit="1" customWidth="1"/>
    <col min="15877" max="15877" width="16.140625" style="1" bestFit="1" customWidth="1"/>
    <col min="15878" max="15879" width="0" style="1" hidden="1" customWidth="1"/>
    <col min="15880" max="15883" width="11.5703125" style="1" customWidth="1"/>
    <col min="15884" max="16126" width="4.85546875" style="1"/>
    <col min="16127" max="16127" width="17.140625" style="1" customWidth="1"/>
    <col min="16128" max="16128" width="57" style="1" customWidth="1"/>
    <col min="16129" max="16129" width="3.42578125" style="1" customWidth="1"/>
    <col min="16130" max="16130" width="11.5703125" style="1" customWidth="1"/>
    <col min="16131" max="16131" width="9.7109375" style="1" customWidth="1"/>
    <col min="16132" max="16132" width="13.85546875" style="1" bestFit="1" customWidth="1"/>
    <col min="16133" max="16133" width="16.140625" style="1" bestFit="1" customWidth="1"/>
    <col min="16134" max="16135" width="0" style="1" hidden="1" customWidth="1"/>
    <col min="16136" max="16139" width="11.5703125" style="1" customWidth="1"/>
    <col min="16140" max="16384" width="4.85546875" style="1"/>
  </cols>
  <sheetData>
    <row r="1" spans="1:14" ht="29.25" customHeight="1" thickBot="1" x14ac:dyDescent="0.25">
      <c r="A1" s="102"/>
      <c r="B1" s="154" t="s">
        <v>41</v>
      </c>
      <c r="C1" s="154"/>
      <c r="D1" s="154"/>
      <c r="E1" s="154"/>
      <c r="F1" s="154"/>
      <c r="G1" s="154"/>
      <c r="H1" s="155"/>
      <c r="I1" s="156"/>
    </row>
    <row r="2" spans="1:14" ht="21.75" customHeight="1" thickBot="1" x14ac:dyDescent="0.25">
      <c r="A2" s="103"/>
      <c r="B2" s="78" t="s">
        <v>0</v>
      </c>
      <c r="C2" s="115" t="s">
        <v>33</v>
      </c>
      <c r="D2" s="79"/>
      <c r="E2" s="79"/>
      <c r="F2" s="79"/>
      <c r="G2" s="80"/>
      <c r="H2" s="72"/>
      <c r="I2" s="71" t="s">
        <v>52</v>
      </c>
    </row>
    <row r="3" spans="1:14" ht="19.5" customHeight="1" thickBot="1" x14ac:dyDescent="0.25">
      <c r="A3" s="103"/>
      <c r="B3" s="74" t="s">
        <v>1</v>
      </c>
      <c r="C3" s="75" t="s">
        <v>64</v>
      </c>
      <c r="D3" s="76"/>
      <c r="E3" s="76"/>
      <c r="F3" s="76"/>
      <c r="G3" s="77"/>
      <c r="H3" s="73"/>
      <c r="I3" s="104"/>
    </row>
    <row r="4" spans="1:14" ht="18.75" customHeight="1" thickBot="1" x14ac:dyDescent="0.25">
      <c r="A4" s="157" t="s">
        <v>42</v>
      </c>
      <c r="B4" s="159" t="s">
        <v>23</v>
      </c>
      <c r="C4" s="159" t="s">
        <v>2</v>
      </c>
      <c r="D4" s="161" t="s">
        <v>3</v>
      </c>
      <c r="E4" s="163" t="s">
        <v>4</v>
      </c>
      <c r="F4" s="165" t="s">
        <v>5</v>
      </c>
      <c r="G4" s="166"/>
      <c r="H4" s="166"/>
      <c r="I4" s="167"/>
    </row>
    <row r="5" spans="1:14" ht="25.5" customHeight="1" thickBot="1" x14ac:dyDescent="0.25">
      <c r="A5" s="158"/>
      <c r="B5" s="160"/>
      <c r="C5" s="160"/>
      <c r="D5" s="162"/>
      <c r="E5" s="164"/>
      <c r="F5" s="69" t="s">
        <v>40</v>
      </c>
      <c r="G5" s="69" t="s">
        <v>26</v>
      </c>
      <c r="H5" s="70" t="s">
        <v>6</v>
      </c>
      <c r="I5" s="70" t="s">
        <v>7</v>
      </c>
    </row>
    <row r="6" spans="1:14" ht="22.5" customHeight="1" thickBot="1" x14ac:dyDescent="0.25">
      <c r="A6" s="52"/>
      <c r="B6" s="48"/>
      <c r="C6" s="172" t="s">
        <v>35</v>
      </c>
      <c r="D6" s="173"/>
      <c r="E6" s="173"/>
      <c r="F6" s="125"/>
      <c r="G6" s="18"/>
      <c r="H6" s="19"/>
      <c r="I6" s="36">
        <f>I21</f>
        <v>259400.16419399998</v>
      </c>
      <c r="L6" s="3"/>
    </row>
    <row r="7" spans="1:14" ht="15.75" customHeight="1" thickBot="1" x14ac:dyDescent="0.25">
      <c r="A7" s="51"/>
      <c r="B7" s="116">
        <v>1</v>
      </c>
      <c r="C7" s="37" t="s">
        <v>8</v>
      </c>
      <c r="D7" s="17"/>
      <c r="E7" s="18"/>
      <c r="F7" s="18"/>
      <c r="G7" s="18"/>
      <c r="H7" s="86"/>
      <c r="I7" s="36">
        <f>SUM(H8:H8)</f>
        <v>6325.2599999999993</v>
      </c>
    </row>
    <row r="8" spans="1:14" ht="24.75" thickBot="1" x14ac:dyDescent="0.25">
      <c r="A8" s="67">
        <v>99814</v>
      </c>
      <c r="B8" s="117" t="s">
        <v>24</v>
      </c>
      <c r="C8" s="118" t="s">
        <v>34</v>
      </c>
      <c r="D8" s="119" t="s">
        <v>25</v>
      </c>
      <c r="E8" s="120">
        <v>2243</v>
      </c>
      <c r="F8" s="120">
        <v>2.1800000000000002</v>
      </c>
      <c r="G8" s="121">
        <v>2.82</v>
      </c>
      <c r="H8" s="122">
        <f>SUM(E8*G8)</f>
        <v>6325.2599999999993</v>
      </c>
      <c r="I8" s="111"/>
    </row>
    <row r="9" spans="1:14" ht="15.75" thickBot="1" x14ac:dyDescent="0.25">
      <c r="A9" s="66"/>
      <c r="B9" s="39">
        <v>2</v>
      </c>
      <c r="C9" s="37" t="s">
        <v>51</v>
      </c>
      <c r="D9" s="20"/>
      <c r="E9" s="21"/>
      <c r="F9" s="21"/>
      <c r="G9" s="21"/>
      <c r="H9" s="65"/>
      <c r="I9" s="36">
        <f>SUM(H10:H13)</f>
        <v>117127.093635</v>
      </c>
    </row>
    <row r="10" spans="1:14" x14ac:dyDescent="0.2">
      <c r="A10" s="67">
        <v>561100</v>
      </c>
      <c r="B10" s="87" t="s">
        <v>48</v>
      </c>
      <c r="C10" s="82" t="s">
        <v>54</v>
      </c>
      <c r="D10" s="83" t="s">
        <v>25</v>
      </c>
      <c r="E10" s="84">
        <v>2243</v>
      </c>
      <c r="F10" s="84">
        <v>0.47</v>
      </c>
      <c r="G10" s="84">
        <v>0.61</v>
      </c>
      <c r="H10" s="85">
        <f t="shared" ref="H10:H13" si="0">SUM(E10*G10)</f>
        <v>1368.23</v>
      </c>
      <c r="I10" s="105"/>
    </row>
    <row r="11" spans="1:14" x14ac:dyDescent="0.2">
      <c r="A11" s="67">
        <v>589420</v>
      </c>
      <c r="B11" s="81" t="s">
        <v>49</v>
      </c>
      <c r="C11" s="82" t="s">
        <v>55</v>
      </c>
      <c r="D11" s="83" t="s">
        <v>56</v>
      </c>
      <c r="E11" s="84">
        <f>E10*0.0005</f>
        <v>1.1214999999999999</v>
      </c>
      <c r="F11" s="84">
        <v>3188.46</v>
      </c>
      <c r="G11" s="84">
        <v>4129.6899999999996</v>
      </c>
      <c r="H11" s="85">
        <f>G11*E11</f>
        <v>4631.4473349999989</v>
      </c>
      <c r="I11" s="105"/>
    </row>
    <row r="12" spans="1:14" ht="36" x14ac:dyDescent="0.2">
      <c r="A12" s="67">
        <v>97918</v>
      </c>
      <c r="B12" s="58" t="s">
        <v>50</v>
      </c>
      <c r="C12" s="57" t="s">
        <v>37</v>
      </c>
      <c r="D12" s="32" t="s">
        <v>36</v>
      </c>
      <c r="E12" s="33">
        <f>E13*2.5*38</f>
        <v>6392.5499999999984</v>
      </c>
      <c r="F12" s="33">
        <v>1.97</v>
      </c>
      <c r="G12" s="33">
        <v>2.5499999999999998</v>
      </c>
      <c r="H12" s="59">
        <f t="shared" si="0"/>
        <v>16301.002499999995</v>
      </c>
      <c r="I12" s="105"/>
    </row>
    <row r="13" spans="1:14" ht="36.75" thickBot="1" x14ac:dyDescent="0.25">
      <c r="A13" s="67">
        <v>95996</v>
      </c>
      <c r="B13" s="60" t="s">
        <v>61</v>
      </c>
      <c r="C13" s="61" t="s">
        <v>53</v>
      </c>
      <c r="D13" s="62" t="s">
        <v>30</v>
      </c>
      <c r="E13" s="63">
        <f>E10*0.03</f>
        <v>67.289999999999992</v>
      </c>
      <c r="F13" s="63">
        <v>1088.03</v>
      </c>
      <c r="G13" s="63">
        <v>1409.22</v>
      </c>
      <c r="H13" s="64">
        <f t="shared" si="0"/>
        <v>94826.413799999995</v>
      </c>
      <c r="I13" s="105"/>
      <c r="K13" s="3"/>
    </row>
    <row r="14" spans="1:14" ht="15.75" thickBot="1" x14ac:dyDescent="0.25">
      <c r="A14" s="66"/>
      <c r="B14" s="126">
        <v>3</v>
      </c>
      <c r="C14" s="53" t="s">
        <v>38</v>
      </c>
      <c r="D14" s="54"/>
      <c r="E14" s="55"/>
      <c r="F14" s="55"/>
      <c r="G14" s="55"/>
      <c r="H14" s="56"/>
      <c r="I14" s="36">
        <f>SUM(H15:H18)</f>
        <v>132176.50213499999</v>
      </c>
    </row>
    <row r="15" spans="1:14" ht="31.5" customHeight="1" x14ac:dyDescent="0.2">
      <c r="A15" s="66">
        <v>561100</v>
      </c>
      <c r="B15" s="87" t="s">
        <v>44</v>
      </c>
      <c r="C15" s="95" t="s">
        <v>54</v>
      </c>
      <c r="D15" s="88" t="s">
        <v>25</v>
      </c>
      <c r="E15" s="89">
        <f>E10</f>
        <v>2243</v>
      </c>
      <c r="F15" s="33">
        <v>0.47</v>
      </c>
      <c r="G15" s="89">
        <v>0.61</v>
      </c>
      <c r="H15" s="90">
        <f t="shared" ref="H15:H18" si="1">SUM(E15*G15)</f>
        <v>1368.23</v>
      </c>
      <c r="I15" s="105"/>
      <c r="L15" s="3"/>
      <c r="N15" s="3"/>
    </row>
    <row r="16" spans="1:14" ht="31.5" customHeight="1" x14ac:dyDescent="0.2">
      <c r="A16" s="66">
        <v>589420</v>
      </c>
      <c r="B16" s="81" t="s">
        <v>45</v>
      </c>
      <c r="C16" s="131" t="s">
        <v>55</v>
      </c>
      <c r="D16" s="83" t="s">
        <v>56</v>
      </c>
      <c r="E16" s="84">
        <f>E11</f>
        <v>1.1214999999999999</v>
      </c>
      <c r="F16" s="33">
        <v>3188.46</v>
      </c>
      <c r="G16" s="84">
        <v>4129.6899999999996</v>
      </c>
      <c r="H16" s="85">
        <f>G16*E16</f>
        <v>4631.4473349999989</v>
      </c>
      <c r="I16" s="105"/>
      <c r="L16" s="3"/>
      <c r="N16" s="3"/>
    </row>
    <row r="17" spans="1:9" ht="36" x14ac:dyDescent="0.2">
      <c r="A17" s="66">
        <v>97918</v>
      </c>
      <c r="B17" s="58" t="s">
        <v>46</v>
      </c>
      <c r="C17" s="34" t="s">
        <v>37</v>
      </c>
      <c r="D17" s="32" t="s">
        <v>36</v>
      </c>
      <c r="E17" s="33">
        <f>E12</f>
        <v>6392.5499999999984</v>
      </c>
      <c r="F17" s="33">
        <v>1.97</v>
      </c>
      <c r="G17" s="33">
        <v>2.5499999999999998</v>
      </c>
      <c r="H17" s="59">
        <f t="shared" si="1"/>
        <v>16301.002499999995</v>
      </c>
      <c r="I17" s="105"/>
    </row>
    <row r="18" spans="1:9" ht="36.75" thickBot="1" x14ac:dyDescent="0.25">
      <c r="A18" s="66">
        <v>95995</v>
      </c>
      <c r="B18" s="132" t="s">
        <v>62</v>
      </c>
      <c r="C18" s="34" t="s">
        <v>31</v>
      </c>
      <c r="D18" s="32" t="s">
        <v>30</v>
      </c>
      <c r="E18" s="33">
        <f>E13</f>
        <v>67.289999999999992</v>
      </c>
      <c r="F18" s="63">
        <v>1260.71</v>
      </c>
      <c r="G18" s="33">
        <v>1632.87</v>
      </c>
      <c r="H18" s="59">
        <f t="shared" si="1"/>
        <v>109875.82229999999</v>
      </c>
      <c r="I18" s="105"/>
    </row>
    <row r="19" spans="1:9" ht="15.75" thickBot="1" x14ac:dyDescent="0.25">
      <c r="A19" s="66"/>
      <c r="B19" s="49">
        <v>4</v>
      </c>
      <c r="C19" s="125" t="s">
        <v>39</v>
      </c>
      <c r="D19" s="22"/>
      <c r="E19" s="23"/>
      <c r="F19" s="23"/>
      <c r="G19" s="24"/>
      <c r="H19" s="25"/>
      <c r="I19" s="36">
        <f>H20</f>
        <v>3771.3084239999998</v>
      </c>
    </row>
    <row r="20" spans="1:9" ht="48.75" thickBot="1" x14ac:dyDescent="0.25">
      <c r="A20" s="66">
        <v>102509</v>
      </c>
      <c r="B20" s="96" t="s">
        <v>47</v>
      </c>
      <c r="C20" s="97" t="s">
        <v>43</v>
      </c>
      <c r="D20" s="98" t="s">
        <v>25</v>
      </c>
      <c r="E20" s="99">
        <f>E8*0.034*1.2</f>
        <v>91.514399999999995</v>
      </c>
      <c r="F20" s="33">
        <v>31.82</v>
      </c>
      <c r="G20" s="33">
        <v>41.21</v>
      </c>
      <c r="H20" s="90">
        <f>SUM(E20*G20)</f>
        <v>3771.3084239999998</v>
      </c>
      <c r="I20" s="105"/>
    </row>
    <row r="21" spans="1:9" ht="42.75" customHeight="1" thickBot="1" x14ac:dyDescent="0.25">
      <c r="A21" s="68"/>
      <c r="B21" s="50"/>
      <c r="C21" s="174" t="s">
        <v>9</v>
      </c>
      <c r="D21" s="174"/>
      <c r="E21" s="174"/>
      <c r="F21" s="174"/>
      <c r="G21" s="174"/>
      <c r="H21" s="175"/>
      <c r="I21" s="35">
        <f>I19+I14+I7+I9</f>
        <v>259400.16419399998</v>
      </c>
    </row>
    <row r="22" spans="1:9" x14ac:dyDescent="0.2">
      <c r="A22" s="103"/>
      <c r="B22" s="106"/>
      <c r="C22" s="107"/>
      <c r="D22" s="106"/>
      <c r="E22" s="106"/>
      <c r="F22" s="106"/>
      <c r="G22" s="106"/>
      <c r="H22" s="108"/>
      <c r="I22" s="109"/>
    </row>
    <row r="23" spans="1:9" x14ac:dyDescent="0.2">
      <c r="A23" s="103"/>
      <c r="B23" s="106"/>
      <c r="C23" s="107"/>
      <c r="D23" s="106"/>
      <c r="E23" s="106"/>
      <c r="F23" s="106"/>
      <c r="G23" s="106"/>
      <c r="H23" s="108"/>
      <c r="I23" s="109"/>
    </row>
    <row r="24" spans="1:9" x14ac:dyDescent="0.2">
      <c r="A24" s="103"/>
      <c r="B24" s="106"/>
      <c r="C24" s="107"/>
      <c r="D24" s="106"/>
      <c r="E24" s="106"/>
      <c r="F24" s="106"/>
      <c r="G24" s="106"/>
      <c r="H24" s="108"/>
      <c r="I24" s="109"/>
    </row>
    <row r="25" spans="1:9" x14ac:dyDescent="0.2">
      <c r="A25" s="103"/>
      <c r="B25" s="168"/>
      <c r="C25" s="168"/>
      <c r="D25" s="168"/>
      <c r="E25" s="168"/>
      <c r="F25" s="168"/>
      <c r="G25" s="168"/>
      <c r="H25" s="168"/>
      <c r="I25" s="169"/>
    </row>
    <row r="26" spans="1:9" x14ac:dyDescent="0.2">
      <c r="A26" s="103"/>
      <c r="B26" s="123"/>
      <c r="C26" s="123"/>
      <c r="D26" s="123"/>
      <c r="E26" s="123"/>
      <c r="F26" s="123"/>
      <c r="G26" s="123"/>
      <c r="H26" s="123"/>
      <c r="I26" s="124"/>
    </row>
    <row r="27" spans="1:9" x14ac:dyDescent="0.2">
      <c r="A27" s="103"/>
      <c r="B27" s="123"/>
      <c r="C27" s="123"/>
      <c r="D27" s="123"/>
      <c r="E27" s="123"/>
      <c r="F27" s="123"/>
      <c r="G27" s="123"/>
      <c r="H27" s="123"/>
      <c r="I27" s="124"/>
    </row>
    <row r="28" spans="1:9" x14ac:dyDescent="0.2">
      <c r="A28" s="103"/>
      <c r="B28" s="123"/>
      <c r="C28" s="123"/>
      <c r="D28" s="123"/>
      <c r="E28" s="123"/>
      <c r="F28" s="123"/>
      <c r="G28" s="123"/>
      <c r="H28" s="123"/>
      <c r="I28" s="124"/>
    </row>
    <row r="29" spans="1:9" x14ac:dyDescent="0.2">
      <c r="A29" s="103"/>
      <c r="B29" s="123"/>
      <c r="C29" s="123"/>
      <c r="D29" s="123"/>
      <c r="E29" s="123"/>
      <c r="F29" s="123"/>
      <c r="G29" s="123"/>
      <c r="H29" s="123"/>
      <c r="I29" s="124"/>
    </row>
    <row r="30" spans="1:9" x14ac:dyDescent="0.2">
      <c r="A30" s="103"/>
      <c r="B30" s="168"/>
      <c r="C30" s="168"/>
      <c r="D30" s="168"/>
      <c r="E30" s="168"/>
      <c r="F30" s="168"/>
      <c r="G30" s="168"/>
      <c r="H30" s="168"/>
      <c r="I30" s="169"/>
    </row>
    <row r="31" spans="1:9" x14ac:dyDescent="0.2">
      <c r="A31" s="103"/>
      <c r="B31" s="176"/>
      <c r="C31" s="176"/>
      <c r="D31" s="176"/>
      <c r="E31" s="176"/>
      <c r="F31" s="176"/>
      <c r="G31" s="176"/>
      <c r="H31" s="176"/>
      <c r="I31" s="177"/>
    </row>
    <row r="32" spans="1:9" x14ac:dyDescent="0.2">
      <c r="A32" s="103"/>
      <c r="B32" s="168"/>
      <c r="C32" s="168"/>
      <c r="D32" s="168"/>
      <c r="E32" s="168"/>
      <c r="F32" s="168"/>
      <c r="G32" s="168"/>
      <c r="H32" s="168"/>
      <c r="I32" s="169"/>
    </row>
    <row r="33" spans="1:9" ht="13.5" thickBot="1" x14ac:dyDescent="0.25">
      <c r="A33" s="110"/>
      <c r="B33" s="170"/>
      <c r="C33" s="170"/>
      <c r="D33" s="170"/>
      <c r="E33" s="170"/>
      <c r="F33" s="170"/>
      <c r="G33" s="170"/>
      <c r="H33" s="170"/>
      <c r="I33" s="171"/>
    </row>
  </sheetData>
  <mergeCells count="18">
    <mergeCell ref="B32:C32"/>
    <mergeCell ref="D32:I32"/>
    <mergeCell ref="B33:C33"/>
    <mergeCell ref="D33:I33"/>
    <mergeCell ref="C6:E6"/>
    <mergeCell ref="C21:H21"/>
    <mergeCell ref="B25:I25"/>
    <mergeCell ref="B30:C30"/>
    <mergeCell ref="D30:I30"/>
    <mergeCell ref="B31:C31"/>
    <mergeCell ref="D31:I31"/>
    <mergeCell ref="B1:I1"/>
    <mergeCell ref="A4:A5"/>
    <mergeCell ref="B4:B5"/>
    <mergeCell ref="C4:C5"/>
    <mergeCell ref="D4:D5"/>
    <mergeCell ref="E4:E5"/>
    <mergeCell ref="F4:I4"/>
  </mergeCells>
  <pageMargins left="0.59055118110236227" right="0.59055118110236227" top="0.6692913385826772" bottom="1.1811023622047245" header="0.51181102362204722" footer="0.51181102362204722"/>
  <pageSetup paperSize="9" scale="6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J16" sqref="A1:J16"/>
    </sheetView>
  </sheetViews>
  <sheetFormatPr defaultRowHeight="15" x14ac:dyDescent="0.25"/>
  <cols>
    <col min="1" max="1" width="5.85546875" customWidth="1"/>
    <col min="2" max="2" width="30.140625" customWidth="1"/>
    <col min="3" max="3" width="12.28515625" customWidth="1"/>
    <col min="4" max="4" width="3.5703125" customWidth="1"/>
    <col min="5" max="5" width="10.42578125" bestFit="1" customWidth="1"/>
    <col min="6" max="7" width="11.28515625" bestFit="1" customWidth="1"/>
    <col min="8" max="8" width="11.5703125" bestFit="1" customWidth="1"/>
    <col min="9" max="9" width="8.140625" customWidth="1"/>
    <col min="10" max="10" width="7.42578125" customWidth="1"/>
  </cols>
  <sheetData>
    <row r="1" spans="1:10" ht="25.5" thickBot="1" x14ac:dyDescent="0.3">
      <c r="A1" s="182" t="s">
        <v>10</v>
      </c>
      <c r="B1" s="183"/>
      <c r="C1" s="183"/>
      <c r="D1" s="183"/>
      <c r="E1" s="183"/>
      <c r="F1" s="183"/>
      <c r="G1" s="183"/>
      <c r="H1" s="183"/>
      <c r="I1" s="183"/>
      <c r="J1" s="184"/>
    </row>
    <row r="2" spans="1:10" ht="21.75" customHeight="1" thickBot="1" x14ac:dyDescent="0.45">
      <c r="A2" s="185" t="s">
        <v>80</v>
      </c>
      <c r="B2" s="185"/>
      <c r="C2" s="185"/>
      <c r="D2" s="16"/>
      <c r="E2" s="16"/>
      <c r="F2" s="16"/>
      <c r="G2" s="16"/>
      <c r="H2" s="16"/>
      <c r="I2" s="191"/>
      <c r="J2" s="191"/>
    </row>
    <row r="3" spans="1:10" ht="21.75" customHeight="1" thickBot="1" x14ac:dyDescent="0.45">
      <c r="A3" s="186" t="s">
        <v>32</v>
      </c>
      <c r="B3" s="188" t="s">
        <v>22</v>
      </c>
      <c r="C3" s="31" t="s">
        <v>11</v>
      </c>
      <c r="D3" s="4"/>
      <c r="E3" s="189" t="s">
        <v>12</v>
      </c>
      <c r="F3" s="190"/>
      <c r="G3" s="190"/>
      <c r="H3" s="190"/>
      <c r="I3" s="40" t="s">
        <v>13</v>
      </c>
      <c r="J3" s="26" t="s">
        <v>14</v>
      </c>
    </row>
    <row r="4" spans="1:10" ht="21.75" customHeight="1" thickBot="1" x14ac:dyDescent="0.45">
      <c r="A4" s="187"/>
      <c r="B4" s="188"/>
      <c r="C4" s="31" t="s">
        <v>21</v>
      </c>
      <c r="D4" s="4"/>
      <c r="E4" s="5">
        <v>30</v>
      </c>
      <c r="F4" s="5">
        <v>60</v>
      </c>
      <c r="G4" s="5">
        <v>90</v>
      </c>
      <c r="H4" s="5">
        <v>120</v>
      </c>
      <c r="I4" s="40" t="s">
        <v>15</v>
      </c>
      <c r="J4" s="26" t="s">
        <v>16</v>
      </c>
    </row>
    <row r="5" spans="1:10" ht="19.5" customHeight="1" x14ac:dyDescent="0.25">
      <c r="A5" s="178" t="s">
        <v>24</v>
      </c>
      <c r="B5" s="200" t="str">
        <f>RESUMO!C7</f>
        <v>SERVIÇOS PRELIMINARES</v>
      </c>
      <c r="C5" s="180">
        <f>RESUMO!I7</f>
        <v>33605.939999999995</v>
      </c>
      <c r="D5" s="13" t="s">
        <v>17</v>
      </c>
      <c r="E5" s="41">
        <f>E6*C5</f>
        <v>16802.969999999998</v>
      </c>
      <c r="F5" s="41">
        <f>F6*C5</f>
        <v>16802.969999999998</v>
      </c>
      <c r="G5" s="41"/>
      <c r="H5" s="41"/>
      <c r="I5" s="203">
        <f>C5/J5</f>
        <v>2.4384178859923424E-2</v>
      </c>
      <c r="J5" s="196">
        <f>SUM(C5:C12)</f>
        <v>1378186.2490859998</v>
      </c>
    </row>
    <row r="6" spans="1:10" ht="19.5" customHeight="1" x14ac:dyDescent="0.25">
      <c r="A6" s="179"/>
      <c r="B6" s="201"/>
      <c r="C6" s="181"/>
      <c r="D6" s="14" t="s">
        <v>18</v>
      </c>
      <c r="E6" s="42">
        <v>0.5</v>
      </c>
      <c r="F6" s="42">
        <v>0.5</v>
      </c>
      <c r="G6" s="42"/>
      <c r="H6" s="42"/>
      <c r="I6" s="204"/>
      <c r="J6" s="197"/>
    </row>
    <row r="7" spans="1:10" ht="19.5" customHeight="1" x14ac:dyDescent="0.25">
      <c r="A7" s="178" t="s">
        <v>27</v>
      </c>
      <c r="B7" s="205" t="str">
        <f>RESUMO!C9</f>
        <v xml:space="preserve">REPERFILAMENTO </v>
      </c>
      <c r="C7" s="207">
        <f>RESUMO!I9</f>
        <v>622293.16756500001</v>
      </c>
      <c r="D7" s="15" t="s">
        <v>17</v>
      </c>
      <c r="E7" s="41">
        <f>E8*C7</f>
        <v>311146.58378250001</v>
      </c>
      <c r="F7" s="41">
        <f>F8*C7</f>
        <v>311146.58378250001</v>
      </c>
      <c r="G7" s="41"/>
      <c r="H7" s="41"/>
      <c r="I7" s="199">
        <f>C7/J5</f>
        <v>0.45153053005549793</v>
      </c>
      <c r="J7" s="197"/>
    </row>
    <row r="8" spans="1:10" ht="19.5" customHeight="1" x14ac:dyDescent="0.25">
      <c r="A8" s="179"/>
      <c r="B8" s="206"/>
      <c r="C8" s="208"/>
      <c r="D8" s="14" t="s">
        <v>18</v>
      </c>
      <c r="E8" s="43">
        <v>0.5</v>
      </c>
      <c r="F8" s="43">
        <v>0.5</v>
      </c>
      <c r="G8" s="43"/>
      <c r="H8" s="43"/>
      <c r="I8" s="199"/>
      <c r="J8" s="197"/>
    </row>
    <row r="9" spans="1:10" ht="19.5" customHeight="1" x14ac:dyDescent="0.25">
      <c r="A9" s="178" t="s">
        <v>28</v>
      </c>
      <c r="B9" s="200" t="str">
        <f>RESUMO!C14</f>
        <v>CAPA DE ROLAMENTO - FAIXA C</v>
      </c>
      <c r="C9" s="180">
        <f>RESUMO!I14</f>
        <v>702250.27906499989</v>
      </c>
      <c r="D9" s="13" t="s">
        <v>17</v>
      </c>
      <c r="E9" s="41">
        <f>E10*C9</f>
        <v>351125.13953249995</v>
      </c>
      <c r="F9" s="41">
        <f>F10*C9</f>
        <v>351125.13953249995</v>
      </c>
      <c r="G9" s="41"/>
      <c r="H9" s="41"/>
      <c r="I9" s="203">
        <f>C9/J5</f>
        <v>0.50954671731104972</v>
      </c>
      <c r="J9" s="197"/>
    </row>
    <row r="10" spans="1:10" ht="19.5" customHeight="1" x14ac:dyDescent="0.25">
      <c r="A10" s="179"/>
      <c r="B10" s="201"/>
      <c r="C10" s="181"/>
      <c r="D10" s="14" t="s">
        <v>18</v>
      </c>
      <c r="E10" s="42">
        <v>0.5</v>
      </c>
      <c r="F10" s="42">
        <v>0.5</v>
      </c>
      <c r="G10" s="42"/>
      <c r="H10" s="42"/>
      <c r="I10" s="204"/>
      <c r="J10" s="197"/>
    </row>
    <row r="11" spans="1:10" ht="19.5" customHeight="1" x14ac:dyDescent="0.25">
      <c r="A11" s="178" t="s">
        <v>29</v>
      </c>
      <c r="B11" s="200" t="str">
        <f>RESUMO!C19</f>
        <v>SINALIZAÇÃO</v>
      </c>
      <c r="C11" s="180">
        <f>RESUMO!I19</f>
        <v>20036.862456000003</v>
      </c>
      <c r="D11" s="13" t="s">
        <v>17</v>
      </c>
      <c r="E11" s="41">
        <f>E12*C11</f>
        <v>10018.431228000001</v>
      </c>
      <c r="F11" s="41">
        <f>F12*C11</f>
        <v>10018.431228000001</v>
      </c>
      <c r="G11" s="41"/>
      <c r="H11" s="41"/>
      <c r="I11" s="203">
        <f>C11/J5</f>
        <v>1.4538573773528986E-2</v>
      </c>
      <c r="J11" s="197"/>
    </row>
    <row r="12" spans="1:10" ht="19.5" customHeight="1" thickBot="1" x14ac:dyDescent="0.3">
      <c r="A12" s="179"/>
      <c r="B12" s="201"/>
      <c r="C12" s="181"/>
      <c r="D12" s="14" t="s">
        <v>18</v>
      </c>
      <c r="E12" s="42">
        <v>0.5</v>
      </c>
      <c r="F12" s="42">
        <v>0.5</v>
      </c>
      <c r="G12" s="42"/>
      <c r="H12" s="42"/>
      <c r="I12" s="204"/>
      <c r="J12" s="198"/>
    </row>
    <row r="13" spans="1:10" ht="29.25" customHeight="1" x14ac:dyDescent="0.3">
      <c r="A13" s="202" t="s">
        <v>19</v>
      </c>
      <c r="B13" s="202"/>
      <c r="C13" s="202"/>
      <c r="D13" s="9" t="s">
        <v>17</v>
      </c>
      <c r="E13" s="44">
        <f>E5+E7+E9+E11</f>
        <v>689093.1245429999</v>
      </c>
      <c r="F13" s="44">
        <f t="shared" ref="F13:H13" si="0">F5+F7+F9+F11</f>
        <v>689093.1245429999</v>
      </c>
      <c r="G13" s="44">
        <f t="shared" si="0"/>
        <v>0</v>
      </c>
      <c r="H13" s="44">
        <f t="shared" si="0"/>
        <v>0</v>
      </c>
      <c r="I13" s="6"/>
    </row>
    <row r="14" spans="1:10" ht="29.25" customHeight="1" x14ac:dyDescent="0.3">
      <c r="A14" s="192"/>
      <c r="B14" s="192"/>
      <c r="C14" s="192"/>
      <c r="D14" s="10" t="s">
        <v>18</v>
      </c>
      <c r="E14" s="45">
        <f>E13/J5</f>
        <v>0.5</v>
      </c>
      <c r="F14" s="45">
        <f>F13/J5</f>
        <v>0.5</v>
      </c>
      <c r="G14" s="45">
        <f>G13/J5</f>
        <v>0</v>
      </c>
      <c r="H14" s="45">
        <f>H13/J5</f>
        <v>0</v>
      </c>
      <c r="I14" s="29"/>
    </row>
    <row r="15" spans="1:10" ht="29.25" customHeight="1" x14ac:dyDescent="0.3">
      <c r="A15" s="192" t="s">
        <v>20</v>
      </c>
      <c r="B15" s="192"/>
      <c r="C15" s="192"/>
      <c r="D15" s="11" t="s">
        <v>17</v>
      </c>
      <c r="E15" s="46">
        <f>E13</f>
        <v>689093.1245429999</v>
      </c>
      <c r="F15" s="46">
        <f t="shared" ref="F15:F16" si="1">F13+E15</f>
        <v>1378186.2490859998</v>
      </c>
      <c r="G15" s="46">
        <f t="shared" ref="G15:G16" si="2">G13+F15</f>
        <v>1378186.2490859998</v>
      </c>
      <c r="H15" s="46">
        <f t="shared" ref="H15" si="3">H13+G15</f>
        <v>1378186.2490859998</v>
      </c>
      <c r="I15" s="7"/>
    </row>
    <row r="16" spans="1:10" ht="29.25" customHeight="1" thickBot="1" x14ac:dyDescent="0.35">
      <c r="A16" s="192"/>
      <c r="B16" s="192"/>
      <c r="C16" s="192"/>
      <c r="D16" s="12" t="s">
        <v>18</v>
      </c>
      <c r="E16" s="47">
        <f>E14</f>
        <v>0.5</v>
      </c>
      <c r="F16" s="47">
        <f t="shared" si="1"/>
        <v>1</v>
      </c>
      <c r="G16" s="47">
        <f t="shared" si="2"/>
        <v>1</v>
      </c>
      <c r="H16" s="47">
        <f t="shared" ref="H16" si="4">H14+G16</f>
        <v>1</v>
      </c>
      <c r="I16" s="29"/>
    </row>
    <row r="17" spans="1:10" ht="12.75" customHeight="1" x14ac:dyDescent="0.3">
      <c r="A17" s="30"/>
      <c r="B17" s="30"/>
      <c r="C17" s="30"/>
      <c r="D17" s="27"/>
      <c r="E17" s="28"/>
      <c r="F17" s="28"/>
      <c r="G17" s="28"/>
      <c r="H17" s="28"/>
      <c r="I17" s="29"/>
    </row>
    <row r="18" spans="1:10" ht="15.75" x14ac:dyDescent="0.3">
      <c r="A18" s="193"/>
      <c r="B18" s="193"/>
      <c r="C18" s="193"/>
      <c r="D18" s="193"/>
      <c r="E18" s="193"/>
      <c r="F18" s="193"/>
      <c r="G18" s="193"/>
      <c r="H18" s="193"/>
      <c r="I18" s="193"/>
      <c r="J18" s="193"/>
    </row>
    <row r="19" spans="1:10" ht="15.75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15.75" x14ac:dyDescent="0.3">
      <c r="A20" s="8"/>
      <c r="B20" s="193"/>
      <c r="C20" s="193"/>
      <c r="D20" s="193"/>
      <c r="E20" s="193"/>
      <c r="F20" s="193"/>
      <c r="G20" s="193"/>
      <c r="H20" s="193"/>
      <c r="I20" s="193"/>
      <c r="J20" s="193"/>
    </row>
    <row r="21" spans="1:10" ht="15.75" x14ac:dyDescent="0.3">
      <c r="A21" s="8"/>
      <c r="B21" s="195"/>
      <c r="C21" s="195"/>
      <c r="D21" s="195"/>
      <c r="E21" s="195"/>
      <c r="F21" s="195"/>
      <c r="G21" s="195"/>
      <c r="H21" s="195"/>
      <c r="I21" s="195"/>
      <c r="J21" s="195"/>
    </row>
    <row r="22" spans="1:10" ht="15.75" x14ac:dyDescent="0.3">
      <c r="A22" s="8"/>
      <c r="B22" s="195"/>
      <c r="C22" s="195"/>
      <c r="D22" s="195"/>
      <c r="E22" s="195"/>
      <c r="F22" s="195"/>
      <c r="G22" s="195"/>
      <c r="H22" s="195"/>
      <c r="I22" s="195"/>
      <c r="J22" s="195"/>
    </row>
    <row r="23" spans="1:10" x14ac:dyDescent="0.25">
      <c r="B23" s="194"/>
      <c r="C23" s="194"/>
      <c r="D23" s="194"/>
      <c r="E23" s="194"/>
      <c r="F23" s="194"/>
      <c r="G23" s="194"/>
      <c r="H23" s="194"/>
      <c r="I23" s="194"/>
      <c r="J23" s="194"/>
    </row>
  </sheetData>
  <mergeCells count="34">
    <mergeCell ref="A11:A12"/>
    <mergeCell ref="J5:J12"/>
    <mergeCell ref="I7:I8"/>
    <mergeCell ref="B5:B6"/>
    <mergeCell ref="A13:C14"/>
    <mergeCell ref="I5:I6"/>
    <mergeCell ref="I9:I10"/>
    <mergeCell ref="B11:B12"/>
    <mergeCell ref="C11:C12"/>
    <mergeCell ref="I11:I12"/>
    <mergeCell ref="C9:C10"/>
    <mergeCell ref="B9:B10"/>
    <mergeCell ref="A7:A8"/>
    <mergeCell ref="B7:B8"/>
    <mergeCell ref="C7:C8"/>
    <mergeCell ref="A5:A6"/>
    <mergeCell ref="A15:C16"/>
    <mergeCell ref="A18:J18"/>
    <mergeCell ref="B20:D20"/>
    <mergeCell ref="E20:J20"/>
    <mergeCell ref="B23:D23"/>
    <mergeCell ref="E23:J23"/>
    <mergeCell ref="B21:D21"/>
    <mergeCell ref="E21:J21"/>
    <mergeCell ref="B22:D22"/>
    <mergeCell ref="E22:J22"/>
    <mergeCell ref="A9:A10"/>
    <mergeCell ref="C5:C6"/>
    <mergeCell ref="A1:J1"/>
    <mergeCell ref="A2:C2"/>
    <mergeCell ref="A3:A4"/>
    <mergeCell ref="B3:B4"/>
    <mergeCell ref="E3:H3"/>
    <mergeCell ref="I2:J2"/>
  </mergeCells>
  <pageMargins left="1.1811023622047245" right="2.1259842519685042" top="1.1811023622047245" bottom="0.59055118110236227" header="0.31496062992125984" footer="0.31496062992125984"/>
  <pageSetup paperSize="9" scale="7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G22" sqref="G22"/>
    </sheetView>
  </sheetViews>
  <sheetFormatPr defaultRowHeight="15" x14ac:dyDescent="0.25"/>
  <cols>
    <col min="2" max="2" width="35" bestFit="1" customWidth="1"/>
    <col min="3" max="3" width="88.5703125" customWidth="1"/>
    <col min="5" max="5" width="11.7109375" bestFit="1" customWidth="1"/>
  </cols>
  <sheetData>
    <row r="1" spans="1:5" ht="15.75" thickBot="1" x14ac:dyDescent="0.3">
      <c r="A1" s="209" t="s">
        <v>78</v>
      </c>
      <c r="B1" s="210"/>
      <c r="C1" s="210"/>
      <c r="D1" s="210"/>
      <c r="E1" s="211"/>
    </row>
    <row r="2" spans="1:5" ht="15.75" thickBot="1" x14ac:dyDescent="0.3">
      <c r="A2" s="140" t="s">
        <v>23</v>
      </c>
      <c r="B2" s="140" t="s">
        <v>57</v>
      </c>
      <c r="C2" s="140" t="s">
        <v>58</v>
      </c>
      <c r="D2" s="140" t="s">
        <v>59</v>
      </c>
      <c r="E2" s="140" t="s">
        <v>60</v>
      </c>
    </row>
    <row r="3" spans="1:5" x14ac:dyDescent="0.25">
      <c r="A3" s="141">
        <v>1</v>
      </c>
      <c r="B3" s="142" t="s">
        <v>68</v>
      </c>
      <c r="C3" s="142" t="s">
        <v>73</v>
      </c>
      <c r="D3" s="146">
        <f>'BENJAMIN CONSTANT'!E8</f>
        <v>1118</v>
      </c>
      <c r="E3" s="149">
        <f>'BENJAMIN CONSTANT'!I6</f>
        <v>129295.31144399999</v>
      </c>
    </row>
    <row r="4" spans="1:5" x14ac:dyDescent="0.25">
      <c r="A4" s="143">
        <v>2</v>
      </c>
      <c r="B4" s="139" t="s">
        <v>69</v>
      </c>
      <c r="C4" s="139" t="s">
        <v>74</v>
      </c>
      <c r="D4" s="147">
        <f>'MONTEIRO LOBATO'!E8</f>
        <v>3656</v>
      </c>
      <c r="E4" s="150">
        <f>'MONTEIRO LOBATO'!I6</f>
        <v>422811.85924799996</v>
      </c>
    </row>
    <row r="5" spans="1:5" x14ac:dyDescent="0.25">
      <c r="A5" s="143">
        <v>3</v>
      </c>
      <c r="B5" s="139" t="s">
        <v>70</v>
      </c>
      <c r="C5" s="139" t="s">
        <v>75</v>
      </c>
      <c r="D5" s="147">
        <f>'DOM PEDRO II'!E8</f>
        <v>1164</v>
      </c>
      <c r="E5" s="150">
        <f>'DOM PEDRO II'!I6</f>
        <v>134615.154312</v>
      </c>
    </row>
    <row r="6" spans="1:5" x14ac:dyDescent="0.25">
      <c r="A6" s="143">
        <v>4</v>
      </c>
      <c r="B6" s="139" t="s">
        <v>71</v>
      </c>
      <c r="C6" s="139" t="s">
        <v>76</v>
      </c>
      <c r="D6" s="147">
        <f>'BENTO GONÇALVES'!E8</f>
        <v>3736</v>
      </c>
      <c r="E6" s="150">
        <f>'BENTO GONÇALVES'!I6</f>
        <v>432063.75988799997</v>
      </c>
    </row>
    <row r="7" spans="1:5" ht="15.75" thickBot="1" x14ac:dyDescent="0.3">
      <c r="A7" s="144">
        <v>5</v>
      </c>
      <c r="B7" s="145" t="s">
        <v>72</v>
      </c>
      <c r="C7" s="145" t="s">
        <v>77</v>
      </c>
      <c r="D7" s="148">
        <f>'RUI BARBOSA'!E8</f>
        <v>2243</v>
      </c>
      <c r="E7" s="151">
        <f>'RUI BARBOSA'!I6</f>
        <v>259400.16419399998</v>
      </c>
    </row>
    <row r="8" spans="1:5" ht="15.75" thickBot="1" x14ac:dyDescent="0.3">
      <c r="A8" s="212" t="s">
        <v>14</v>
      </c>
      <c r="B8" s="213"/>
      <c r="C8" s="213"/>
      <c r="D8" s="152">
        <f>SUM(D3:D7)</f>
        <v>11917</v>
      </c>
      <c r="E8" s="153">
        <f>SUM(E3:E7)</f>
        <v>1378186.249086</v>
      </c>
    </row>
  </sheetData>
  <mergeCells count="2">
    <mergeCell ref="A1:E1"/>
    <mergeCell ref="A8:C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8" sqref="A1:D8"/>
    </sheetView>
  </sheetViews>
  <sheetFormatPr defaultRowHeight="15" x14ac:dyDescent="0.25"/>
  <cols>
    <col min="2" max="2" width="35" bestFit="1" customWidth="1"/>
    <col min="3" max="3" width="88.5703125" customWidth="1"/>
  </cols>
  <sheetData>
    <row r="1" spans="1:4" ht="15.75" thickBot="1" x14ac:dyDescent="0.3">
      <c r="A1" s="209" t="s">
        <v>78</v>
      </c>
      <c r="B1" s="210"/>
      <c r="C1" s="210"/>
      <c r="D1" s="211"/>
    </row>
    <row r="2" spans="1:4" ht="15.75" thickBot="1" x14ac:dyDescent="0.3">
      <c r="A2" s="140" t="s">
        <v>23</v>
      </c>
      <c r="B2" s="140" t="s">
        <v>57</v>
      </c>
      <c r="C2" s="140" t="s">
        <v>58</v>
      </c>
      <c r="D2" s="140" t="s">
        <v>59</v>
      </c>
    </row>
    <row r="3" spans="1:4" x14ac:dyDescent="0.25">
      <c r="A3" s="141">
        <v>1</v>
      </c>
      <c r="B3" s="142" t="s">
        <v>68</v>
      </c>
      <c r="C3" s="142" t="s">
        <v>73</v>
      </c>
      <c r="D3" s="149">
        <f>'BENJAMIN CONSTANT'!E8</f>
        <v>1118</v>
      </c>
    </row>
    <row r="4" spans="1:4" x14ac:dyDescent="0.25">
      <c r="A4" s="143">
        <v>2</v>
      </c>
      <c r="B4" s="139" t="s">
        <v>69</v>
      </c>
      <c r="C4" s="139" t="s">
        <v>74</v>
      </c>
      <c r="D4" s="150">
        <f>'MONTEIRO LOBATO'!E8</f>
        <v>3656</v>
      </c>
    </row>
    <row r="5" spans="1:4" x14ac:dyDescent="0.25">
      <c r="A5" s="143">
        <v>3</v>
      </c>
      <c r="B5" s="139" t="s">
        <v>70</v>
      </c>
      <c r="C5" s="139" t="s">
        <v>75</v>
      </c>
      <c r="D5" s="150">
        <f>'DOM PEDRO II'!E8</f>
        <v>1164</v>
      </c>
    </row>
    <row r="6" spans="1:4" x14ac:dyDescent="0.25">
      <c r="A6" s="143">
        <v>4</v>
      </c>
      <c r="B6" s="139" t="s">
        <v>71</v>
      </c>
      <c r="C6" s="139" t="s">
        <v>76</v>
      </c>
      <c r="D6" s="150">
        <f>'BENTO GONÇALVES'!E8</f>
        <v>3736</v>
      </c>
    </row>
    <row r="7" spans="1:4" ht="15.75" thickBot="1" x14ac:dyDescent="0.3">
      <c r="A7" s="144">
        <v>5</v>
      </c>
      <c r="B7" s="145" t="s">
        <v>72</v>
      </c>
      <c r="C7" s="145" t="s">
        <v>77</v>
      </c>
      <c r="D7" s="151">
        <f>'RUI BARBOSA'!E8</f>
        <v>2243</v>
      </c>
    </row>
    <row r="8" spans="1:4" ht="15.75" thickBot="1" x14ac:dyDescent="0.3">
      <c r="A8" s="212" t="s">
        <v>14</v>
      </c>
      <c r="B8" s="213"/>
      <c r="C8" s="213"/>
      <c r="D8" s="152">
        <f>SUM(D3:D7)</f>
        <v>11917</v>
      </c>
    </row>
  </sheetData>
  <mergeCells count="2">
    <mergeCell ref="A1:D1"/>
    <mergeCell ref="A8:C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77</vt:i4>
      </vt:variant>
    </vt:vector>
  </HeadingPairs>
  <TitlesOfParts>
    <vt:vector size="86" baseType="lpstr">
      <vt:lpstr>RESUMO</vt:lpstr>
      <vt:lpstr>BENJAMIN CONSTANT</vt:lpstr>
      <vt:lpstr>MONTEIRO LOBATO</vt:lpstr>
      <vt:lpstr>DOM PEDRO II</vt:lpstr>
      <vt:lpstr>BENTO GONÇALVES</vt:lpstr>
      <vt:lpstr>RUI BARBOSA</vt:lpstr>
      <vt:lpstr>CRONO</vt:lpstr>
      <vt:lpstr>Planilha5</vt:lpstr>
      <vt:lpstr>Planilha5 (2)</vt:lpstr>
      <vt:lpstr>'BENJAMIN CONSTANT'!Area_de_impressao</vt:lpstr>
      <vt:lpstr>'BENTO GONÇALVES'!Area_de_impressao</vt:lpstr>
      <vt:lpstr>CRONO!Area_de_impressao</vt:lpstr>
      <vt:lpstr>'DOM PEDRO II'!Area_de_impressao</vt:lpstr>
      <vt:lpstr>'MONTEIRO LOBATO'!Area_de_impressao</vt:lpstr>
      <vt:lpstr>RESUMO!Area_de_impressao</vt:lpstr>
      <vt:lpstr>'RUI BARBOSA'!Area_de_impressao</vt:lpstr>
      <vt:lpstr>'BENJAMIN CONSTANT'!DadosExternos15_1</vt:lpstr>
      <vt:lpstr>'BENTO GONÇALVES'!DadosExternos15_1</vt:lpstr>
      <vt:lpstr>'DOM PEDRO II'!DadosExternos15_1</vt:lpstr>
      <vt:lpstr>'MONTEIRO LOBATO'!DadosExternos15_1</vt:lpstr>
      <vt:lpstr>RESUMO!DadosExternos15_1</vt:lpstr>
      <vt:lpstr>'RUI BARBOSA'!DadosExternos15_1</vt:lpstr>
      <vt:lpstr>'BENTO GONÇALVES'!DadosExternos15_3</vt:lpstr>
      <vt:lpstr>'DOM PEDRO II'!DadosExternos15_3</vt:lpstr>
      <vt:lpstr>'MONTEIRO LOBATO'!DadosExternos15_3</vt:lpstr>
      <vt:lpstr>'RUI BARBOSA'!DadosExternos15_3</vt:lpstr>
      <vt:lpstr>'BENJAMIN CONSTANT'!DadosExternos16_1</vt:lpstr>
      <vt:lpstr>'BENTO GONÇALVES'!DadosExternos16_1</vt:lpstr>
      <vt:lpstr>'DOM PEDRO II'!DadosExternos16_1</vt:lpstr>
      <vt:lpstr>'MONTEIRO LOBATO'!DadosExternos16_1</vt:lpstr>
      <vt:lpstr>RESUMO!DadosExternos16_1</vt:lpstr>
      <vt:lpstr>'RUI BARBOSA'!DadosExternos16_1</vt:lpstr>
      <vt:lpstr>'BENTO GONÇALVES'!DadosExternos16_3</vt:lpstr>
      <vt:lpstr>'DOM PEDRO II'!DadosExternos16_3</vt:lpstr>
      <vt:lpstr>'MONTEIRO LOBATO'!DadosExternos16_3</vt:lpstr>
      <vt:lpstr>'RUI BARBOSA'!DadosExternos16_3</vt:lpstr>
      <vt:lpstr>'BENJAMIN CONSTANT'!DadosExternos17_1</vt:lpstr>
      <vt:lpstr>'BENTO GONÇALVES'!DadosExternos17_1</vt:lpstr>
      <vt:lpstr>'DOM PEDRO II'!DadosExternos17_1</vt:lpstr>
      <vt:lpstr>'MONTEIRO LOBATO'!DadosExternos17_1</vt:lpstr>
      <vt:lpstr>RESUMO!DadosExternos17_1</vt:lpstr>
      <vt:lpstr>'RUI BARBOSA'!DadosExternos17_1</vt:lpstr>
      <vt:lpstr>'BENTO GONÇALVES'!DadosExternos17_3</vt:lpstr>
      <vt:lpstr>'DOM PEDRO II'!DadosExternos17_3</vt:lpstr>
      <vt:lpstr>'MONTEIRO LOBATO'!DadosExternos17_3</vt:lpstr>
      <vt:lpstr>'RUI BARBOSA'!DadosExternos17_3</vt:lpstr>
      <vt:lpstr>'BENJAMIN CONSTANT'!DadosExternos18_1</vt:lpstr>
      <vt:lpstr>'BENTO GONÇALVES'!DadosExternos18_1</vt:lpstr>
      <vt:lpstr>'DOM PEDRO II'!DadosExternos18_1</vt:lpstr>
      <vt:lpstr>'MONTEIRO LOBATO'!DadosExternos18_1</vt:lpstr>
      <vt:lpstr>RESUMO!DadosExternos18_1</vt:lpstr>
      <vt:lpstr>'RUI BARBOSA'!DadosExternos18_1</vt:lpstr>
      <vt:lpstr>'BENTO GONÇALVES'!DadosExternos18_3</vt:lpstr>
      <vt:lpstr>'DOM PEDRO II'!DadosExternos18_3</vt:lpstr>
      <vt:lpstr>'MONTEIRO LOBATO'!DadosExternos18_3</vt:lpstr>
      <vt:lpstr>'RUI BARBOSA'!DadosExternos18_3</vt:lpstr>
      <vt:lpstr>'BENJAMIN CONSTANT'!DadosExternos2_1</vt:lpstr>
      <vt:lpstr>'BENTO GONÇALVES'!DadosExternos2_1</vt:lpstr>
      <vt:lpstr>'DOM PEDRO II'!DadosExternos2_1</vt:lpstr>
      <vt:lpstr>'MONTEIRO LOBATO'!DadosExternos2_1</vt:lpstr>
      <vt:lpstr>RESUMO!DadosExternos2_1</vt:lpstr>
      <vt:lpstr>'RUI BARBOSA'!DadosExternos2_1</vt:lpstr>
      <vt:lpstr>'BENTO GONÇALVES'!DadosExternos2_3</vt:lpstr>
      <vt:lpstr>'DOM PEDRO II'!DadosExternos2_3</vt:lpstr>
      <vt:lpstr>'MONTEIRO LOBATO'!DadosExternos2_3</vt:lpstr>
      <vt:lpstr>'RUI BARBOSA'!DadosExternos2_3</vt:lpstr>
      <vt:lpstr>'BENJAMIN CONSTANT'!DadosExternos5_1</vt:lpstr>
      <vt:lpstr>'BENTO GONÇALVES'!DadosExternos5_1</vt:lpstr>
      <vt:lpstr>'DOM PEDRO II'!DadosExternos5_1</vt:lpstr>
      <vt:lpstr>'MONTEIRO LOBATO'!DadosExternos5_1</vt:lpstr>
      <vt:lpstr>RESUMO!DadosExternos5_1</vt:lpstr>
      <vt:lpstr>'RUI BARBOSA'!DadosExternos5_1</vt:lpstr>
      <vt:lpstr>'BENTO GONÇALVES'!DadosExternos5_3</vt:lpstr>
      <vt:lpstr>'DOM PEDRO II'!DadosExternos5_3</vt:lpstr>
      <vt:lpstr>'MONTEIRO LOBATO'!DadosExternos5_3</vt:lpstr>
      <vt:lpstr>'RUI BARBOSA'!DadosExternos5_3</vt:lpstr>
      <vt:lpstr>'BENJAMIN CONSTANT'!DadosExternos6_1</vt:lpstr>
      <vt:lpstr>'BENTO GONÇALVES'!DadosExternos6_1</vt:lpstr>
      <vt:lpstr>'DOM PEDRO II'!DadosExternos6_1</vt:lpstr>
      <vt:lpstr>'MONTEIRO LOBATO'!DadosExternos6_1</vt:lpstr>
      <vt:lpstr>RESUMO!DadosExternos6_1</vt:lpstr>
      <vt:lpstr>'RUI BARBOSA'!DadosExternos6_1</vt:lpstr>
      <vt:lpstr>'BENTO GONÇALVES'!DadosExternos6_3</vt:lpstr>
      <vt:lpstr>'DOM PEDRO II'!DadosExternos6_3</vt:lpstr>
      <vt:lpstr>'MONTEIRO LOBATO'!DadosExternos6_3</vt:lpstr>
      <vt:lpstr>'RUI BARBOSA'!DadosExternos6_3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PARANACIDADE: Gildete Cristina Bonetti Vescovi</dc:creator>
  <cp:lastModifiedBy>USUÁRIO</cp:lastModifiedBy>
  <cp:lastPrinted>2024-09-12T10:41:58Z</cp:lastPrinted>
  <dcterms:created xsi:type="dcterms:W3CDTF">2015-04-22T12:44:22Z</dcterms:created>
  <dcterms:modified xsi:type="dcterms:W3CDTF">2024-09-12T10:55:30Z</dcterms:modified>
</cp:coreProperties>
</file>